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\Desktop\БЮДЖЕТ НА 19 ГОД\бюджет 2019-2021\"/>
    </mc:Choice>
  </mc:AlternateContent>
  <bookViews>
    <workbookView xWindow="0" yWindow="0" windowWidth="17175" windowHeight="11205"/>
  </bookViews>
  <sheets>
    <sheet name="БР ГРБС" sheetId="2" r:id="rId1"/>
  </sheets>
  <definedNames>
    <definedName name="_xlnm.Print_Titles" localSheetId="0">'БР ГРБС'!$7:$8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28" i="2" l="1"/>
  <c r="AR27" i="2" s="1"/>
  <c r="AR26" i="2" s="1"/>
  <c r="AR25" i="2" s="1"/>
  <c r="AR33" i="2"/>
  <c r="AR32" i="2" s="1"/>
  <c r="AR48" i="2"/>
  <c r="AR47" i="2" s="1"/>
  <c r="AR55" i="2"/>
  <c r="AR57" i="2"/>
  <c r="AR54" i="2" s="1"/>
  <c r="AR53" i="2" s="1"/>
  <c r="AR52" i="2" s="1"/>
  <c r="AR51" i="2" s="1"/>
  <c r="AR50" i="2" s="1"/>
  <c r="AR59" i="2"/>
  <c r="AR60" i="2"/>
  <c r="AR78" i="2"/>
  <c r="AR77" i="2" s="1"/>
  <c r="AR76" i="2" s="1"/>
  <c r="AR75" i="2" s="1"/>
  <c r="AR94" i="2"/>
  <c r="AR93" i="2" s="1"/>
  <c r="AR92" i="2" s="1"/>
  <c r="AR91" i="2" s="1"/>
  <c r="AR123" i="2"/>
  <c r="AR122" i="2" s="1"/>
  <c r="AR121" i="2" s="1"/>
  <c r="AR120" i="2" s="1"/>
  <c r="AR119" i="2" s="1"/>
  <c r="AR118" i="2" s="1"/>
  <c r="AR63" i="2" l="1"/>
  <c r="AR62" i="2" s="1"/>
  <c r="AR74" i="2"/>
  <c r="AR80" i="2"/>
  <c r="AR90" i="2"/>
  <c r="AR19" i="2"/>
  <c r="AR10" i="2" s="1"/>
  <c r="AR112" i="2"/>
  <c r="AR109" i="2" s="1"/>
  <c r="AR103" i="2" s="1"/>
  <c r="AR102" i="2" s="1"/>
  <c r="AR101" i="2" s="1"/>
  <c r="AR100" i="2" s="1"/>
  <c r="U107" i="2"/>
  <c r="AR125" i="2" l="1"/>
  <c r="AR9" i="2" s="1"/>
  <c r="U116" i="2"/>
  <c r="U115" i="2" s="1"/>
  <c r="U110" i="2"/>
  <c r="U112" i="2"/>
  <c r="U109" i="2" s="1"/>
  <c r="U105" i="2"/>
  <c r="U104" i="2" s="1"/>
  <c r="U123" i="2"/>
  <c r="U122" i="2" s="1"/>
  <c r="U121" i="2" s="1"/>
  <c r="U120" i="2" s="1"/>
  <c r="U119" i="2" s="1"/>
  <c r="U118" i="2" s="1"/>
  <c r="U94" i="2"/>
  <c r="U93" i="2" s="1"/>
  <c r="U92" i="2" s="1"/>
  <c r="U91" i="2" s="1"/>
  <c r="U67" i="2"/>
  <c r="U66" i="2" s="1"/>
  <c r="U72" i="2"/>
  <c r="U71" i="2" s="1"/>
  <c r="U70" i="2" s="1"/>
  <c r="U69" i="2" s="1"/>
  <c r="U78" i="2"/>
  <c r="U77" i="2" s="1"/>
  <c r="U76" i="2" s="1"/>
  <c r="U75" i="2" s="1"/>
  <c r="U74" i="2" s="1"/>
  <c r="U55" i="2"/>
  <c r="U57" i="2"/>
  <c r="U60" i="2"/>
  <c r="U59" i="2" s="1"/>
  <c r="U48" i="2"/>
  <c r="U39" i="2"/>
  <c r="U38" i="2" s="1"/>
  <c r="U37" i="2" s="1"/>
  <c r="U40" i="2"/>
  <c r="U42" i="2"/>
  <c r="U35" i="2"/>
  <c r="U33" i="2"/>
  <c r="U28" i="2"/>
  <c r="U30" i="2"/>
  <c r="U23" i="2"/>
  <c r="U22" i="2" s="1"/>
  <c r="U15" i="2"/>
  <c r="U17" i="2"/>
  <c r="U47" i="2" l="1"/>
  <c r="U46" i="2" s="1"/>
  <c r="U45" i="2" s="1"/>
  <c r="U44" i="2" s="1"/>
  <c r="U32" i="2"/>
  <c r="U14" i="2"/>
  <c r="U12" i="2" s="1"/>
  <c r="U27" i="2"/>
  <c r="U26" i="2" s="1"/>
  <c r="U25" i="2" s="1"/>
  <c r="U19" i="2" s="1"/>
  <c r="U10" i="2" s="1"/>
  <c r="U54" i="2"/>
  <c r="U103" i="2"/>
  <c r="U102" i="2" s="1"/>
  <c r="U101" i="2" s="1"/>
  <c r="U100" i="2" s="1"/>
  <c r="U90" i="2"/>
  <c r="U80" i="2"/>
  <c r="U65" i="2"/>
  <c r="U64" i="2" s="1"/>
  <c r="U63" i="2" s="1"/>
  <c r="U62" i="2" s="1"/>
  <c r="U53" i="2"/>
  <c r="U52" i="2" s="1"/>
  <c r="U51" i="2" s="1"/>
  <c r="U50" i="2" s="1"/>
  <c r="U13" i="2"/>
  <c r="U11" i="2" s="1"/>
  <c r="U125" i="2" l="1"/>
  <c r="U9" i="2" s="1"/>
</calcChain>
</file>

<file path=xl/sharedStrings.xml><?xml version="1.0" encoding="utf-8"?>
<sst xmlns="http://schemas.openxmlformats.org/spreadsheetml/2006/main" count="311" uniqueCount="81">
  <si>
    <t xml:space="preserve"> </t>
  </si>
  <si>
    <t/>
  </si>
  <si>
    <t>312</t>
  </si>
  <si>
    <t>0000000000</t>
  </si>
  <si>
    <t>Итого расходов</t>
  </si>
  <si>
    <t>9900010100</t>
  </si>
  <si>
    <t>9900000000</t>
  </si>
  <si>
    <t>Непрограммные направления муниципальных образований</t>
  </si>
  <si>
    <t>9900080110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</si>
  <si>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</si>
  <si>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</si>
  <si>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</si>
  <si>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</si>
  <si>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</si>
  <si>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</si>
  <si>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</si>
  <si>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</si>
  <si>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</si>
  <si>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</si>
  <si>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</si>
  <si>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9900060010</t>
  </si>
  <si>
    <t>Уличное освещение</t>
  </si>
  <si>
    <t>Благоустройство</t>
  </si>
  <si>
    <t>9900045100</t>
  </si>
  <si>
    <t>Уплата налогов, сборов и иных платежей</t>
  </si>
  <si>
    <t>Уплата прочих налогов, сборов</t>
  </si>
  <si>
    <t>Иные бюджетные ассигнования</t>
  </si>
  <si>
    <t>Мероприятия в области комунального хозяйства</t>
  </si>
  <si>
    <t>Коммунальное хозяйство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</si>
  <si>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</si>
  <si>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</si>
  <si>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</si>
  <si>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</si>
  <si>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</si>
  <si>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</si>
  <si>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</si>
  <si>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</si>
  <si>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</si>
  <si>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</si>
  <si>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</si>
  <si>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</si>
  <si>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</si>
  <si>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</si>
  <si>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</si>
  <si>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9900022400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</si>
  <si>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</si>
  <si>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</si>
  <si>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</si>
  <si>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Уплата иных платежей</t>
  </si>
  <si>
    <t>Уплата налога на имущество организаций и земельного налога</t>
  </si>
  <si>
    <t>Функционирование аппарата муниципальных образований</t>
  </si>
  <si>
    <t>0500070190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</si>
  <si>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</si>
  <si>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</si>
  <si>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</si>
  <si>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</si>
  <si>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</si>
  <si>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</si>
  <si>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</si>
  <si>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</si>
  <si>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</si>
  <si>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Тип</t>
  </si>
  <si>
    <t>ВР</t>
  </si>
  <si>
    <t>ЦСР</t>
  </si>
  <si>
    <t>ПЗ</t>
  </si>
  <si>
    <t>РЗ</t>
  </si>
  <si>
    <t>КВСР</t>
  </si>
  <si>
    <t xml:space="preserve">Наименование </t>
  </si>
  <si>
    <t>Наименование показателя</t>
  </si>
  <si>
    <t>рублей</t>
  </si>
  <si>
    <t xml:space="preserve">к решению , 14-ой сессии  Совета Депутатов Малокрасноярского сельсовета Кыштовского района Новосибирской области "О бюджете Малокрасноярского сельсовета Кыштовского района Новосибирской области на 2019 год и плановый период 2020-2021 годов" от </t>
  </si>
  <si>
    <t>04</t>
  </si>
  <si>
    <t>09</t>
  </si>
  <si>
    <t>08</t>
  </si>
  <si>
    <t>01</t>
  </si>
  <si>
    <t>Таблица 2</t>
  </si>
  <si>
    <t>Условно утвержденные расходы</t>
  </si>
  <si>
    <t>администрация Малокрасноярского сельсовета Кыштовского района Новосибирской области</t>
  </si>
  <si>
    <t>ГРБС</t>
  </si>
  <si>
    <t>Приложение 5</t>
  </si>
  <si>
    <t>Ведомственная структура расходов бюджета Малокрасноярского сельсовета Кыштовского района Новосибирской области на 2020-2021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</si>
</sst>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₽&quot;_-;\-* #,##0.00\ &quot;₽&quot;_-;_-* &quot;-&quot;??\ &quot;₽&quot;_-;_-@_-"/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  <numFmt numFmtId="17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75" fontId="2" fillId="0" borderId="12" xfId="1" applyNumberFormat="1" applyFont="1" applyFill="1" applyBorder="1" applyAlignment="1" applyProtection="1">
      <alignment horizontal="center" vertical="center"/>
      <protection hidden="1"/>
    </xf>
    <xf numFmtId="176" fontId="2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12" xfId="1" applyNumberFormat="1" applyFont="1" applyFill="1" applyBorder="1" applyAlignment="1" applyProtection="1">
      <alignment horizontal="left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69" fontId="2" fillId="0" borderId="17" xfId="1" applyNumberFormat="1" applyFont="1" applyFill="1" applyBorder="1" applyAlignment="1" applyProtection="1">
      <alignment horizontal="left" vertical="center"/>
      <protection hidden="1"/>
    </xf>
    <xf numFmtId="175" fontId="2" fillId="0" borderId="21" xfId="1" applyNumberFormat="1" applyFont="1" applyFill="1" applyBorder="1" applyAlignment="1" applyProtection="1">
      <alignment horizontal="center" vertical="center"/>
      <protection hidden="1"/>
    </xf>
    <xf numFmtId="176" fontId="2" fillId="0" borderId="21" xfId="1" applyNumberFormat="1" applyFont="1" applyFill="1" applyBorder="1" applyAlignment="1" applyProtection="1">
      <alignment horizontal="center" vertical="center"/>
      <protection hidden="1"/>
    </xf>
    <xf numFmtId="169" fontId="2" fillId="0" borderId="21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5" xfId="1" applyNumberFormat="1" applyFont="1" applyFill="1" applyBorder="1" applyAlignment="1" applyProtection="1">
      <alignment horizontal="center" vertical="center"/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29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72" fontId="2" fillId="0" borderId="20" xfId="1" applyNumberFormat="1" applyFont="1" applyFill="1" applyBorder="1" applyAlignment="1" applyProtection="1">
      <alignment vertical="top" wrapText="1"/>
      <protection hidden="1"/>
    </xf>
    <xf numFmtId="172" fontId="2" fillId="0" borderId="19" xfId="1" applyNumberFormat="1" applyFont="1" applyFill="1" applyBorder="1" applyAlignment="1" applyProtection="1">
      <alignment vertical="top" wrapText="1"/>
      <protection hidden="1"/>
    </xf>
    <xf numFmtId="172" fontId="2" fillId="0" borderId="20" xfId="1" applyNumberFormat="1" applyFont="1" applyFill="1" applyBorder="1" applyAlignment="1" applyProtection="1">
      <alignment horizontal="center" vertical="top" wrapText="1"/>
      <protection hidden="1"/>
    </xf>
    <xf numFmtId="49" fontId="9" fillId="0" borderId="20" xfId="1" applyNumberFormat="1" applyFont="1" applyFill="1" applyBorder="1" applyAlignment="1" applyProtection="1">
      <alignment vertical="top" wrapText="1"/>
      <protection hidden="1"/>
    </xf>
    <xf numFmtId="49" fontId="9" fillId="0" borderId="20" xfId="1" applyNumberFormat="1" applyFont="1" applyFill="1" applyBorder="1" applyAlignment="1" applyProtection="1">
      <alignment vertical="center" wrapText="1"/>
      <protection hidden="1"/>
    </xf>
    <xf numFmtId="49" fontId="9" fillId="0" borderId="0" xfId="1" applyNumberFormat="1" applyFont="1" applyAlignment="1">
      <alignment vertical="center"/>
    </xf>
    <xf numFmtId="172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7" xfId="1" applyNumberFormat="1" applyFont="1" applyFill="1" applyBorder="1" applyAlignment="1" applyProtection="1">
      <alignment horizontal="left" vertical="center"/>
      <protection hidden="1"/>
    </xf>
    <xf numFmtId="49" fontId="9" fillId="0" borderId="2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3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44" fontId="2" fillId="0" borderId="18" xfId="1" applyNumberFormat="1" applyFont="1" applyFill="1" applyBorder="1" applyAlignment="1" applyProtection="1">
      <alignment horizontal="center" vertical="center"/>
      <protection hidden="1"/>
    </xf>
    <xf numFmtId="177" fontId="2" fillId="0" borderId="18" xfId="1" applyNumberFormat="1" applyFont="1" applyFill="1" applyBorder="1" applyAlignment="1" applyProtection="1">
      <alignment horizontal="center" vertical="center"/>
      <protection hidden="1"/>
    </xf>
    <xf numFmtId="177" fontId="9" fillId="0" borderId="18" xfId="1" applyNumberFormat="1" applyFont="1" applyFill="1" applyBorder="1" applyAlignment="1" applyProtection="1">
      <alignment horizontal="center" vertical="center"/>
      <protection hidden="1"/>
    </xf>
    <xf numFmtId="177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72" fontId="9" fillId="0" borderId="20" xfId="1" applyNumberFormat="1" applyFont="1" applyFill="1" applyBorder="1" applyAlignment="1" applyProtection="1">
      <alignment vertical="top" wrapText="1"/>
      <protection hidden="1"/>
    </xf>
    <xf numFmtId="177" fontId="2" fillId="0" borderId="18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35" xfId="1" applyNumberFormat="1" applyFont="1" applyFill="1" applyBorder="1" applyAlignment="1" applyProtection="1">
      <alignment horizontal="center" vertical="center"/>
      <protection hidden="1"/>
    </xf>
    <xf numFmtId="0" fontId="5" fillId="0" borderId="3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8" xfId="1" applyNumberFormat="1" applyFont="1" applyFill="1" applyBorder="1" applyAlignment="1" applyProtection="1">
      <alignment horizontal="center" vertical="center"/>
      <protection hidden="1"/>
    </xf>
    <xf numFmtId="0" fontId="5" fillId="0" borderId="39" xfId="1" applyNumberFormat="1" applyFont="1" applyFill="1" applyBorder="1" applyAlignment="1" applyProtection="1">
      <alignment horizontal="center" vertical="center"/>
      <protection hidden="1"/>
    </xf>
    <xf numFmtId="0" fontId="5" fillId="0" borderId="38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left" vertical="center" wrapText="1"/>
      <protection hidden="1"/>
    </xf>
    <xf numFmtId="172" fontId="9" fillId="0" borderId="19" xfId="1" applyNumberFormat="1" applyFont="1" applyFill="1" applyBorder="1" applyAlignment="1" applyProtection="1">
      <alignment vertical="top" wrapText="1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5" fillId="0" borderId="41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70" fontId="2" fillId="0" borderId="40" xfId="1" applyNumberFormat="1" applyFont="1" applyFill="1" applyBorder="1" applyAlignment="1" applyProtection="1">
      <alignment horizontal="right" vertical="center"/>
      <protection hidden="1"/>
    </xf>
    <xf numFmtId="170" fontId="2" fillId="0" borderId="31" xfId="1" applyNumberFormat="1" applyFont="1" applyFill="1" applyBorder="1" applyAlignment="1" applyProtection="1">
      <alignment horizontal="right" vertical="center"/>
      <protection hidden="1"/>
    </xf>
    <xf numFmtId="49" fontId="9" fillId="0" borderId="32" xfId="1" applyNumberFormat="1" applyFont="1" applyFill="1" applyBorder="1" applyAlignment="1" applyProtection="1">
      <alignment horizontal="right" vertical="center" wrapText="1"/>
      <protection hidden="1"/>
    </xf>
    <xf numFmtId="49" fontId="2" fillId="0" borderId="31" xfId="1" applyNumberFormat="1" applyFont="1" applyFill="1" applyBorder="1" applyAlignment="1" applyProtection="1">
      <alignment horizontal="right" vertical="center"/>
      <protection hidden="1"/>
    </xf>
    <xf numFmtId="49" fontId="9" fillId="0" borderId="31" xfId="1" applyNumberFormat="1" applyFont="1" applyFill="1" applyBorder="1" applyAlignment="1" applyProtection="1">
      <alignment horizontal="right" vertical="top" wrapText="1"/>
      <protection hidden="1"/>
    </xf>
    <xf numFmtId="170" fontId="2" fillId="0" borderId="33" xfId="1" applyNumberFormat="1" applyFont="1" applyFill="1" applyBorder="1" applyAlignment="1" applyProtection="1">
      <alignment horizontal="right" vertical="center"/>
      <protection hidden="1"/>
    </xf>
    <xf numFmtId="170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5" fillId="0" borderId="43" xfId="1" applyNumberFormat="1" applyFont="1" applyFill="1" applyBorder="1" applyAlignment="1" applyProtection="1">
      <alignment horizontal="center" vertical="center"/>
      <protection hidden="1"/>
    </xf>
    <xf numFmtId="164" fontId="3" fillId="0" borderId="44" xfId="1" applyNumberFormat="1" applyFont="1" applyFill="1" applyBorder="1" applyAlignment="1" applyProtection="1">
      <alignment horizontal="center" vertical="center"/>
      <protection hidden="1"/>
    </xf>
    <xf numFmtId="177" fontId="3" fillId="0" borderId="42" xfId="1" applyNumberFormat="1" applyFont="1" applyFill="1" applyBorder="1" applyAlignment="1" applyProtection="1">
      <alignment horizontal="center" vertical="center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65" fontId="2" fillId="0" borderId="19" xfId="1" applyNumberFormat="1" applyFont="1" applyFill="1" applyBorder="1" applyAlignment="1" applyProtection="1">
      <alignment horizontal="center" vertical="center"/>
      <protection hidden="1"/>
    </xf>
    <xf numFmtId="172" fontId="9" fillId="0" borderId="14" xfId="1" applyNumberFormat="1" applyFont="1" applyFill="1" applyBorder="1" applyAlignment="1" applyProtection="1">
      <alignment horizontal="left" vertical="top" wrapText="1"/>
      <protection hidden="1"/>
    </xf>
    <xf numFmtId="172" fontId="2" fillId="0" borderId="33" xfId="1" applyNumberFormat="1" applyFont="1" applyFill="1" applyBorder="1" applyAlignment="1" applyProtection="1">
      <alignment horizontal="left" vertical="top" wrapText="1"/>
      <protection hidden="1"/>
    </xf>
    <xf numFmtId="174" fontId="2" fillId="0" borderId="13" xfId="1" applyNumberFormat="1" applyFont="1" applyFill="1" applyBorder="1" applyAlignment="1" applyProtection="1">
      <alignment horizontal="center" vertical="center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2" fontId="2" fillId="0" borderId="23" xfId="1" applyNumberFormat="1" applyFont="1" applyFill="1" applyBorder="1" applyAlignment="1" applyProtection="1">
      <alignment horizontal="left" vertical="top" wrapText="1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  <xf numFmtId="174" fontId="2" fillId="0" borderId="2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4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29"/>
  <sheetViews>
    <sheetView showGridLines="0" tabSelected="1" topLeftCell="A80" workbookViewId="0">
      <selection activeCell="U103" sqref="U103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7" style="1" customWidth="1"/>
    <col min="12" max="12" width="0" style="1" hidden="1" customWidth="1"/>
    <col min="13" max="13" width="9.140625" style="1"/>
    <col min="14" max="15" width="4.28515625" style="1" customWidth="1"/>
    <col min="16" max="16" width="12.140625" style="1" customWidth="1"/>
    <col min="17" max="17" width="7.140625" style="1" customWidth="1"/>
    <col min="18" max="18" width="0" style="1" hidden="1" customWidth="1"/>
    <col min="19" max="19" width="4.7109375" style="1" hidden="1" customWidth="1"/>
    <col min="20" max="20" width="4.5703125" style="1" hidden="1" customWidth="1"/>
    <col min="21" max="21" width="15.85546875" style="1" customWidth="1"/>
    <col min="22" max="42" width="0" style="1" hidden="1" customWidth="1"/>
    <col min="43" max="43" width="3.7109375" style="1" hidden="1" customWidth="1"/>
    <col min="44" max="44" width="13.28515625" style="1" customWidth="1"/>
    <col min="45" max="257" width="9.140625" style="1" customWidth="1"/>
    <col min="258" max="16384" width="9.140625" style="1"/>
  </cols>
  <sheetData>
    <row r="1" spans="1:44" ht="12.75" customHeight="1" x14ac:dyDescent="0.25">
      <c r="A1" s="51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3"/>
      <c r="Q1" s="3"/>
      <c r="R1" s="2"/>
      <c r="S1" s="2"/>
      <c r="T1" s="2"/>
      <c r="U1" s="119" t="s">
        <v>79</v>
      </c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</row>
    <row r="2" spans="1:44" ht="145.5" hidden="1" customHeight="1" x14ac:dyDescent="0.2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8"/>
      <c r="Q2" s="48" t="s">
        <v>1</v>
      </c>
      <c r="R2" s="48"/>
      <c r="S2" s="48"/>
      <c r="T2" s="48"/>
      <c r="U2" s="49" t="s">
        <v>70</v>
      </c>
      <c r="V2" s="45"/>
      <c r="W2" s="48"/>
      <c r="X2" s="48"/>
      <c r="Y2" s="48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4"/>
    </row>
    <row r="3" spans="1:44" ht="12.75" customHeight="1" x14ac:dyDescent="0.2">
      <c r="A3" s="46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118" t="s">
        <v>75</v>
      </c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</row>
    <row r="4" spans="1:44" ht="57" customHeight="1" x14ac:dyDescent="0.2">
      <c r="A4" s="46"/>
      <c r="B4" s="47" t="s">
        <v>1</v>
      </c>
      <c r="C4" s="47"/>
      <c r="D4" s="47"/>
      <c r="E4" s="47"/>
      <c r="F4" s="47"/>
      <c r="G4" s="47"/>
      <c r="H4" s="47"/>
      <c r="I4" s="47"/>
      <c r="J4" s="47"/>
      <c r="K4" s="120" t="s">
        <v>80</v>
      </c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</row>
    <row r="5" spans="1:44" ht="12.75" customHeight="1" x14ac:dyDescent="0.2">
      <c r="A5" s="46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</row>
    <row r="6" spans="1:44" ht="12.75" customHeight="1" x14ac:dyDescent="0.2">
      <c r="A6" s="46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123" t="s">
        <v>69</v>
      </c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</row>
    <row r="7" spans="1:44" ht="11.25" customHeight="1" thickBot="1" x14ac:dyDescent="0.25">
      <c r="A7" s="35"/>
      <c r="B7" s="43" t="s">
        <v>68</v>
      </c>
      <c r="C7" s="43" t="s">
        <v>68</v>
      </c>
      <c r="D7" s="43" t="s">
        <v>68</v>
      </c>
      <c r="E7" s="43"/>
      <c r="F7" s="43"/>
      <c r="G7" s="43"/>
      <c r="H7" s="43"/>
      <c r="I7" s="43" t="s">
        <v>68</v>
      </c>
      <c r="J7" s="42"/>
      <c r="K7" s="121" t="s">
        <v>67</v>
      </c>
      <c r="L7" s="90" t="s">
        <v>66</v>
      </c>
      <c r="M7" s="133" t="s">
        <v>78</v>
      </c>
      <c r="N7" s="122" t="s">
        <v>65</v>
      </c>
      <c r="O7" s="121" t="s">
        <v>64</v>
      </c>
      <c r="P7" s="121" t="s">
        <v>63</v>
      </c>
      <c r="Q7" s="121" t="s">
        <v>62</v>
      </c>
      <c r="R7" s="41" t="s">
        <v>61</v>
      </c>
      <c r="S7" s="40"/>
      <c r="T7" s="40"/>
      <c r="U7" s="130" t="s">
        <v>60</v>
      </c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2"/>
    </row>
    <row r="8" spans="1:44" ht="16.5" customHeight="1" thickBot="1" x14ac:dyDescent="0.25">
      <c r="A8" s="22"/>
      <c r="B8" s="39">
        <v>1</v>
      </c>
      <c r="C8" s="37">
        <v>1</v>
      </c>
      <c r="D8" s="37">
        <v>1</v>
      </c>
      <c r="E8" s="36"/>
      <c r="F8" s="36"/>
      <c r="G8" s="36"/>
      <c r="H8" s="36"/>
      <c r="I8" s="37">
        <v>1</v>
      </c>
      <c r="J8" s="36"/>
      <c r="K8" s="121"/>
      <c r="L8" s="91">
        <v>2</v>
      </c>
      <c r="M8" s="134"/>
      <c r="N8" s="122"/>
      <c r="O8" s="121"/>
      <c r="P8" s="121"/>
      <c r="Q8" s="121"/>
      <c r="R8" s="38">
        <v>11</v>
      </c>
      <c r="S8" s="38"/>
      <c r="T8" s="38"/>
      <c r="U8" s="79">
        <v>2020</v>
      </c>
      <c r="V8" s="70">
        <v>3</v>
      </c>
      <c r="W8" s="70"/>
      <c r="X8" s="70"/>
      <c r="Y8" s="71"/>
      <c r="Z8" s="71"/>
      <c r="AA8" s="71"/>
      <c r="AB8" s="70">
        <v>15</v>
      </c>
      <c r="AC8" s="70">
        <v>16</v>
      </c>
      <c r="AD8" s="70">
        <v>17</v>
      </c>
      <c r="AE8" s="70">
        <v>18</v>
      </c>
      <c r="AF8" s="70">
        <v>19</v>
      </c>
      <c r="AG8" s="70">
        <v>20</v>
      </c>
      <c r="AH8" s="70">
        <v>21</v>
      </c>
      <c r="AI8" s="70">
        <v>22</v>
      </c>
      <c r="AJ8" s="70">
        <v>23</v>
      </c>
      <c r="AK8" s="70">
        <v>24</v>
      </c>
      <c r="AL8" s="70">
        <v>25</v>
      </c>
      <c r="AM8" s="70">
        <v>26</v>
      </c>
      <c r="AN8" s="70">
        <v>27</v>
      </c>
      <c r="AO8" s="70">
        <v>28</v>
      </c>
      <c r="AP8" s="70">
        <v>29</v>
      </c>
      <c r="AQ8" s="70">
        <v>30</v>
      </c>
      <c r="AR8" s="79">
        <v>2021</v>
      </c>
    </row>
    <row r="9" spans="1:44" ht="31.5" customHeight="1" thickBot="1" x14ac:dyDescent="0.25">
      <c r="A9" s="22"/>
      <c r="B9" s="39"/>
      <c r="C9" s="80"/>
      <c r="D9" s="80"/>
      <c r="E9" s="81"/>
      <c r="F9" s="81"/>
      <c r="G9" s="81"/>
      <c r="H9" s="81"/>
      <c r="I9" s="80"/>
      <c r="J9" s="81"/>
      <c r="K9" s="88" t="s">
        <v>77</v>
      </c>
      <c r="L9" s="82"/>
      <c r="M9" s="102">
        <v>372</v>
      </c>
      <c r="N9" s="93"/>
      <c r="O9" s="83"/>
      <c r="P9" s="83"/>
      <c r="Q9" s="83"/>
      <c r="R9" s="84"/>
      <c r="S9" s="84"/>
      <c r="T9" s="85"/>
      <c r="U9" s="103">
        <f>U125</f>
        <v>2173345</v>
      </c>
      <c r="V9" s="86"/>
      <c r="W9" s="86"/>
      <c r="X9" s="86"/>
      <c r="Y9" s="87"/>
      <c r="Z9" s="87"/>
      <c r="AA9" s="87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104">
        <f>AR125</f>
        <v>2210916</v>
      </c>
    </row>
    <row r="10" spans="1:44" ht="11.25" customHeight="1" thickBot="1" x14ac:dyDescent="0.25">
      <c r="A10" s="27"/>
      <c r="B10" s="124" t="s">
        <v>59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5"/>
      <c r="M10" s="102">
        <v>372</v>
      </c>
      <c r="N10" s="94">
        <v>1</v>
      </c>
      <c r="O10" s="34">
        <v>0</v>
      </c>
      <c r="P10" s="33" t="s">
        <v>1</v>
      </c>
      <c r="Q10" s="32">
        <v>-1</v>
      </c>
      <c r="R10" s="126"/>
      <c r="S10" s="126"/>
      <c r="T10" s="127"/>
      <c r="U10" s="69">
        <f>U19</f>
        <v>388800</v>
      </c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9"/>
      <c r="AR10" s="75">
        <f>AR19</f>
        <v>411199</v>
      </c>
    </row>
    <row r="11" spans="1:44" ht="27" hidden="1" customHeight="1" x14ac:dyDescent="0.2">
      <c r="A11" s="27"/>
      <c r="B11" s="105" t="s">
        <v>58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6"/>
      <c r="M11" s="102">
        <v>372</v>
      </c>
      <c r="N11" s="95">
        <v>1</v>
      </c>
      <c r="O11" s="31">
        <v>2</v>
      </c>
      <c r="P11" s="30" t="s">
        <v>1</v>
      </c>
      <c r="Q11" s="29">
        <v>-1</v>
      </c>
      <c r="R11" s="107"/>
      <c r="S11" s="107"/>
      <c r="T11" s="108"/>
      <c r="U11" s="28">
        <f>U13</f>
        <v>0</v>
      </c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10"/>
      <c r="AR11" s="73" t="s">
        <v>1</v>
      </c>
    </row>
    <row r="12" spans="1:44" ht="21.75" hidden="1" customHeight="1" x14ac:dyDescent="0.2">
      <c r="A12" s="27"/>
      <c r="B12" s="105" t="s">
        <v>7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6"/>
      <c r="M12" s="102">
        <v>372</v>
      </c>
      <c r="N12" s="95">
        <v>1</v>
      </c>
      <c r="O12" s="31">
        <v>2</v>
      </c>
      <c r="P12" s="30" t="s">
        <v>6</v>
      </c>
      <c r="Q12" s="29">
        <v>-1</v>
      </c>
      <c r="R12" s="107"/>
      <c r="S12" s="107"/>
      <c r="T12" s="108"/>
      <c r="U12" s="28">
        <f>U14</f>
        <v>0</v>
      </c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10"/>
      <c r="AR12" s="73" t="s">
        <v>1</v>
      </c>
    </row>
    <row r="13" spans="1:44" ht="11.25" hidden="1" customHeight="1" x14ac:dyDescent="0.2">
      <c r="A13" s="27"/>
      <c r="B13" s="105" t="s">
        <v>57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6"/>
      <c r="M13" s="102">
        <v>372</v>
      </c>
      <c r="N13" s="95">
        <v>1</v>
      </c>
      <c r="O13" s="31">
        <v>2</v>
      </c>
      <c r="P13" s="30" t="s">
        <v>56</v>
      </c>
      <c r="Q13" s="29">
        <v>-1</v>
      </c>
      <c r="R13" s="107"/>
      <c r="S13" s="107"/>
      <c r="T13" s="108"/>
      <c r="U13" s="28">
        <f>U14</f>
        <v>0</v>
      </c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10"/>
      <c r="AR13" s="73" t="s">
        <v>1</v>
      </c>
    </row>
    <row r="14" spans="1:44" ht="53.25" hidden="1" customHeight="1" x14ac:dyDescent="0.2">
      <c r="A14" s="27"/>
      <c r="B14" s="105" t="s">
        <v>16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6"/>
      <c r="M14" s="102">
        <v>372</v>
      </c>
      <c r="N14" s="95">
        <v>1</v>
      </c>
      <c r="O14" s="31">
        <v>2</v>
      </c>
      <c r="P14" s="30" t="s">
        <v>56</v>
      </c>
      <c r="Q14" s="29">
        <v>100</v>
      </c>
      <c r="R14" s="107"/>
      <c r="S14" s="107"/>
      <c r="T14" s="108"/>
      <c r="U14" s="28">
        <f>U15+U17</f>
        <v>0</v>
      </c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10"/>
      <c r="AR14" s="73" t="s">
        <v>1</v>
      </c>
    </row>
    <row r="15" spans="1:44" ht="21.75" hidden="1" customHeight="1" x14ac:dyDescent="0.2">
      <c r="A15" s="27"/>
      <c r="B15" s="105" t="s">
        <v>40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6"/>
      <c r="M15" s="102">
        <v>372</v>
      </c>
      <c r="N15" s="95">
        <v>1</v>
      </c>
      <c r="O15" s="31">
        <v>2</v>
      </c>
      <c r="P15" s="30" t="s">
        <v>56</v>
      </c>
      <c r="Q15" s="29">
        <v>100</v>
      </c>
      <c r="R15" s="107"/>
      <c r="S15" s="107"/>
      <c r="T15" s="108"/>
      <c r="U15" s="28">
        <f>U16</f>
        <v>0</v>
      </c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10"/>
      <c r="AR15" s="73" t="s">
        <v>1</v>
      </c>
    </row>
    <row r="16" spans="1:44" ht="21.75" hidden="1" customHeight="1" x14ac:dyDescent="0.2">
      <c r="A16" s="27"/>
      <c r="B16" s="105" t="s">
        <v>38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6"/>
      <c r="M16" s="102">
        <v>372</v>
      </c>
      <c r="N16" s="95">
        <v>1</v>
      </c>
      <c r="O16" s="31">
        <v>2</v>
      </c>
      <c r="P16" s="30" t="s">
        <v>56</v>
      </c>
      <c r="Q16" s="29">
        <v>120</v>
      </c>
      <c r="R16" s="107"/>
      <c r="S16" s="107"/>
      <c r="T16" s="108"/>
      <c r="U16" s="28">
        <v>0</v>
      </c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10"/>
      <c r="AR16" s="73" t="s">
        <v>1</v>
      </c>
    </row>
    <row r="17" spans="1:44" ht="32.25" hidden="1" customHeight="1" x14ac:dyDescent="0.2">
      <c r="A17" s="27"/>
      <c r="B17" s="105" t="s">
        <v>39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6"/>
      <c r="M17" s="102">
        <v>372</v>
      </c>
      <c r="N17" s="95">
        <v>1</v>
      </c>
      <c r="O17" s="31">
        <v>2</v>
      </c>
      <c r="P17" s="30" t="s">
        <v>56</v>
      </c>
      <c r="Q17" s="29">
        <v>100</v>
      </c>
      <c r="R17" s="107"/>
      <c r="S17" s="107"/>
      <c r="T17" s="108"/>
      <c r="U17" s="28">
        <f>U18</f>
        <v>0</v>
      </c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10"/>
      <c r="AR17" s="73" t="s">
        <v>1</v>
      </c>
    </row>
    <row r="18" spans="1:44" ht="21.75" hidden="1" customHeight="1" x14ac:dyDescent="0.2">
      <c r="A18" s="27"/>
      <c r="B18" s="105" t="s">
        <v>38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6"/>
      <c r="M18" s="102">
        <v>372</v>
      </c>
      <c r="N18" s="95">
        <v>1</v>
      </c>
      <c r="O18" s="31">
        <v>2</v>
      </c>
      <c r="P18" s="30" t="s">
        <v>56</v>
      </c>
      <c r="Q18" s="29">
        <v>120</v>
      </c>
      <c r="R18" s="107"/>
      <c r="S18" s="107"/>
      <c r="T18" s="108"/>
      <c r="U18" s="28">
        <v>0</v>
      </c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10"/>
      <c r="AR18" s="73" t="s">
        <v>1</v>
      </c>
    </row>
    <row r="19" spans="1:44" ht="36" customHeight="1" thickBot="1" x14ac:dyDescent="0.25">
      <c r="A19" s="27"/>
      <c r="B19" s="105" t="s">
        <v>55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6"/>
      <c r="M19" s="102">
        <v>372</v>
      </c>
      <c r="N19" s="95">
        <v>1</v>
      </c>
      <c r="O19" s="31">
        <v>4</v>
      </c>
      <c r="P19" s="30" t="s">
        <v>1</v>
      </c>
      <c r="Q19" s="29">
        <v>-1</v>
      </c>
      <c r="R19" s="107"/>
      <c r="S19" s="107"/>
      <c r="T19" s="108"/>
      <c r="U19" s="28">
        <f>U20+U25+U37+U32</f>
        <v>388800</v>
      </c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10"/>
      <c r="AR19" s="73">
        <f>AR25+AR32</f>
        <v>411199</v>
      </c>
    </row>
    <row r="20" spans="1:44" ht="32.25" hidden="1" customHeight="1" x14ac:dyDescent="0.2">
      <c r="A20" s="27"/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6"/>
      <c r="M20" s="102">
        <v>372</v>
      </c>
      <c r="N20" s="95">
        <v>1</v>
      </c>
      <c r="O20" s="31">
        <v>4</v>
      </c>
      <c r="P20" s="30" t="s">
        <v>53</v>
      </c>
      <c r="Q20" s="29">
        <v>-1</v>
      </c>
      <c r="R20" s="107"/>
      <c r="S20" s="107"/>
      <c r="T20" s="108"/>
      <c r="U20" s="28">
        <v>0</v>
      </c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10"/>
      <c r="AR20" s="73" t="s">
        <v>1</v>
      </c>
    </row>
    <row r="21" spans="1:44" ht="42.75" hidden="1" customHeight="1" x14ac:dyDescent="0.2">
      <c r="A21" s="27"/>
      <c r="B21" s="105" t="s">
        <v>52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6"/>
      <c r="M21" s="102">
        <v>372</v>
      </c>
      <c r="N21" s="95">
        <v>1</v>
      </c>
      <c r="O21" s="31">
        <v>4</v>
      </c>
      <c r="P21" s="30" t="s">
        <v>51</v>
      </c>
      <c r="Q21" s="29">
        <v>-1</v>
      </c>
      <c r="R21" s="107"/>
      <c r="S21" s="107"/>
      <c r="T21" s="108"/>
      <c r="U21" s="28">
        <v>0</v>
      </c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10"/>
      <c r="AR21" s="73" t="s">
        <v>1</v>
      </c>
    </row>
    <row r="22" spans="1:44" ht="21.75" hidden="1" customHeight="1" x14ac:dyDescent="0.2">
      <c r="A22" s="27"/>
      <c r="B22" s="105" t="s">
        <v>12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6"/>
      <c r="M22" s="102">
        <v>372</v>
      </c>
      <c r="N22" s="95">
        <v>1</v>
      </c>
      <c r="O22" s="31">
        <v>4</v>
      </c>
      <c r="P22" s="30" t="s">
        <v>51</v>
      </c>
      <c r="Q22" s="29">
        <v>200</v>
      </c>
      <c r="R22" s="107"/>
      <c r="S22" s="107"/>
      <c r="T22" s="108"/>
      <c r="U22" s="28">
        <f>U23</f>
        <v>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10"/>
      <c r="AR22" s="73" t="s">
        <v>1</v>
      </c>
    </row>
    <row r="23" spans="1:44" ht="21.75" hidden="1" customHeight="1" x14ac:dyDescent="0.2">
      <c r="A23" s="27"/>
      <c r="B23" s="105" t="s">
        <v>10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6"/>
      <c r="M23" s="102">
        <v>372</v>
      </c>
      <c r="N23" s="95">
        <v>1</v>
      </c>
      <c r="O23" s="31">
        <v>4</v>
      </c>
      <c r="P23" s="30" t="s">
        <v>51</v>
      </c>
      <c r="Q23" s="29">
        <v>200</v>
      </c>
      <c r="R23" s="107"/>
      <c r="S23" s="107"/>
      <c r="T23" s="108"/>
      <c r="U23" s="28">
        <f>U24</f>
        <v>0</v>
      </c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10"/>
      <c r="AR23" s="73" t="s">
        <v>1</v>
      </c>
    </row>
    <row r="24" spans="1:44" ht="21.75" hidden="1" customHeight="1" x14ac:dyDescent="0.2">
      <c r="A24" s="27"/>
      <c r="B24" s="105" t="s">
        <v>9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6"/>
      <c r="M24" s="102">
        <v>372</v>
      </c>
      <c r="N24" s="95">
        <v>1</v>
      </c>
      <c r="O24" s="31">
        <v>4</v>
      </c>
      <c r="P24" s="30" t="s">
        <v>51</v>
      </c>
      <c r="Q24" s="29">
        <v>240</v>
      </c>
      <c r="R24" s="107"/>
      <c r="S24" s="107"/>
      <c r="T24" s="108"/>
      <c r="U24" s="28">
        <v>0</v>
      </c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10"/>
      <c r="AR24" s="73" t="s">
        <v>1</v>
      </c>
    </row>
    <row r="25" spans="1:44" ht="15" customHeight="1" thickBot="1" x14ac:dyDescent="0.25">
      <c r="A25" s="27"/>
      <c r="B25" s="105" t="s">
        <v>7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6"/>
      <c r="M25" s="102">
        <v>372</v>
      </c>
      <c r="N25" s="95">
        <v>1</v>
      </c>
      <c r="O25" s="31">
        <v>4</v>
      </c>
      <c r="P25" s="30" t="s">
        <v>6</v>
      </c>
      <c r="Q25" s="29">
        <v>-1</v>
      </c>
      <c r="R25" s="107"/>
      <c r="S25" s="107"/>
      <c r="T25" s="108"/>
      <c r="U25" s="28">
        <f>U26</f>
        <v>208800</v>
      </c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10"/>
      <c r="AR25" s="73">
        <f>AR26</f>
        <v>226199</v>
      </c>
    </row>
    <row r="26" spans="1:44" ht="15.75" customHeight="1" thickBot="1" x14ac:dyDescent="0.25">
      <c r="A26" s="27"/>
      <c r="B26" s="105" t="s">
        <v>50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6"/>
      <c r="M26" s="102">
        <v>372</v>
      </c>
      <c r="N26" s="95">
        <v>1</v>
      </c>
      <c r="O26" s="31">
        <v>4</v>
      </c>
      <c r="P26" s="30" t="s">
        <v>47</v>
      </c>
      <c r="Q26" s="29">
        <v>-1</v>
      </c>
      <c r="R26" s="107"/>
      <c r="S26" s="107"/>
      <c r="T26" s="108"/>
      <c r="U26" s="28">
        <f>U27</f>
        <v>208800</v>
      </c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10"/>
      <c r="AR26" s="73">
        <f>AR27</f>
        <v>226199</v>
      </c>
    </row>
    <row r="27" spans="1:44" ht="46.5" customHeight="1" thickBot="1" x14ac:dyDescent="0.25">
      <c r="A27" s="27"/>
      <c r="B27" s="105" t="s">
        <v>16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6"/>
      <c r="M27" s="102">
        <v>372</v>
      </c>
      <c r="N27" s="95">
        <v>1</v>
      </c>
      <c r="O27" s="31">
        <v>4</v>
      </c>
      <c r="P27" s="30" t="s">
        <v>47</v>
      </c>
      <c r="Q27" s="29">
        <v>100</v>
      </c>
      <c r="R27" s="107"/>
      <c r="S27" s="107"/>
      <c r="T27" s="108"/>
      <c r="U27" s="28">
        <f>U30+U28</f>
        <v>208800</v>
      </c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10"/>
      <c r="AR27" s="73">
        <f>AR28</f>
        <v>226199</v>
      </c>
    </row>
    <row r="28" spans="1:44" ht="21.75" customHeight="1" thickBot="1" x14ac:dyDescent="0.25">
      <c r="A28" s="27"/>
      <c r="B28" s="105" t="s">
        <v>40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6"/>
      <c r="M28" s="102">
        <v>372</v>
      </c>
      <c r="N28" s="95">
        <v>1</v>
      </c>
      <c r="O28" s="31">
        <v>4</v>
      </c>
      <c r="P28" s="30" t="s">
        <v>47</v>
      </c>
      <c r="Q28" s="29">
        <v>100</v>
      </c>
      <c r="R28" s="107"/>
      <c r="S28" s="107"/>
      <c r="T28" s="108"/>
      <c r="U28" s="28">
        <f>U29</f>
        <v>208800</v>
      </c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10"/>
      <c r="AR28" s="73">
        <f>AR29</f>
        <v>226199</v>
      </c>
    </row>
    <row r="29" spans="1:44" ht="21" customHeight="1" thickBot="1" x14ac:dyDescent="0.25">
      <c r="A29" s="27"/>
      <c r="B29" s="105" t="s">
        <v>38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6"/>
      <c r="M29" s="102">
        <v>372</v>
      </c>
      <c r="N29" s="95">
        <v>1</v>
      </c>
      <c r="O29" s="31">
        <v>4</v>
      </c>
      <c r="P29" s="30" t="s">
        <v>47</v>
      </c>
      <c r="Q29" s="29">
        <v>120</v>
      </c>
      <c r="R29" s="107"/>
      <c r="S29" s="107"/>
      <c r="T29" s="108"/>
      <c r="U29" s="28">
        <v>208800</v>
      </c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10"/>
      <c r="AR29" s="73">
        <v>226199</v>
      </c>
    </row>
    <row r="30" spans="1:44" ht="0.75" hidden="1" customHeight="1" x14ac:dyDescent="0.2">
      <c r="A30" s="27"/>
      <c r="B30" s="105" t="s">
        <v>39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6"/>
      <c r="M30" s="102">
        <v>372</v>
      </c>
      <c r="N30" s="95">
        <v>1</v>
      </c>
      <c r="O30" s="31">
        <v>4</v>
      </c>
      <c r="P30" s="30" t="s">
        <v>47</v>
      </c>
      <c r="Q30" s="29">
        <v>100</v>
      </c>
      <c r="R30" s="107"/>
      <c r="S30" s="107"/>
      <c r="T30" s="108"/>
      <c r="U30" s="28">
        <f>U31</f>
        <v>0</v>
      </c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10"/>
      <c r="AR30" s="73" t="s">
        <v>1</v>
      </c>
    </row>
    <row r="31" spans="1:44" ht="21.75" hidden="1" customHeight="1" x14ac:dyDescent="0.2">
      <c r="A31" s="27"/>
      <c r="B31" s="105" t="s">
        <v>38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6"/>
      <c r="M31" s="102">
        <v>372</v>
      </c>
      <c r="N31" s="95">
        <v>1</v>
      </c>
      <c r="O31" s="31">
        <v>4</v>
      </c>
      <c r="P31" s="30" t="s">
        <v>47</v>
      </c>
      <c r="Q31" s="29">
        <v>120</v>
      </c>
      <c r="R31" s="107"/>
      <c r="S31" s="107"/>
      <c r="T31" s="108"/>
      <c r="U31" s="28">
        <v>0</v>
      </c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10"/>
      <c r="AR31" s="73" t="s">
        <v>1</v>
      </c>
    </row>
    <row r="32" spans="1:44" ht="21.75" customHeight="1" thickBot="1" x14ac:dyDescent="0.25">
      <c r="A32" s="27"/>
      <c r="B32" s="105" t="s">
        <v>12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6"/>
      <c r="M32" s="102">
        <v>372</v>
      </c>
      <c r="N32" s="95">
        <v>1</v>
      </c>
      <c r="O32" s="31">
        <v>4</v>
      </c>
      <c r="P32" s="30" t="s">
        <v>47</v>
      </c>
      <c r="Q32" s="29">
        <v>200</v>
      </c>
      <c r="R32" s="107"/>
      <c r="S32" s="107"/>
      <c r="T32" s="108"/>
      <c r="U32" s="28">
        <f>U48+U33</f>
        <v>180000</v>
      </c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10"/>
      <c r="AR32" s="73">
        <f>AR33+AR48</f>
        <v>185000</v>
      </c>
    </row>
    <row r="33" spans="1:44" ht="21.75" customHeight="1" thickBot="1" x14ac:dyDescent="0.25">
      <c r="A33" s="27"/>
      <c r="B33" s="105" t="s">
        <v>11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6"/>
      <c r="M33" s="102">
        <v>372</v>
      </c>
      <c r="N33" s="95">
        <v>1</v>
      </c>
      <c r="O33" s="31">
        <v>4</v>
      </c>
      <c r="P33" s="30" t="s">
        <v>47</v>
      </c>
      <c r="Q33" s="29">
        <v>200</v>
      </c>
      <c r="R33" s="107"/>
      <c r="S33" s="107"/>
      <c r="T33" s="108"/>
      <c r="U33" s="28">
        <f>U34</f>
        <v>40000</v>
      </c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10"/>
      <c r="AR33" s="73">
        <f>AR34</f>
        <v>45000</v>
      </c>
    </row>
    <row r="34" spans="1:44" ht="23.25" customHeight="1" thickBot="1" x14ac:dyDescent="0.25">
      <c r="A34" s="27"/>
      <c r="B34" s="105" t="s">
        <v>9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6"/>
      <c r="M34" s="102">
        <v>372</v>
      </c>
      <c r="N34" s="95">
        <v>1</v>
      </c>
      <c r="O34" s="31">
        <v>4</v>
      </c>
      <c r="P34" s="30" t="s">
        <v>47</v>
      </c>
      <c r="Q34" s="29">
        <v>240</v>
      </c>
      <c r="R34" s="107"/>
      <c r="S34" s="107"/>
      <c r="T34" s="108"/>
      <c r="U34" s="28">
        <v>40000</v>
      </c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10"/>
      <c r="AR34" s="73">
        <v>45000</v>
      </c>
    </row>
    <row r="35" spans="1:44" ht="21.75" hidden="1" customHeight="1" x14ac:dyDescent="0.2">
      <c r="A35" s="27"/>
      <c r="B35" s="105" t="s">
        <v>10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6"/>
      <c r="M35" s="102">
        <v>372</v>
      </c>
      <c r="N35" s="95">
        <v>1</v>
      </c>
      <c r="O35" s="31">
        <v>4</v>
      </c>
      <c r="P35" s="30" t="s">
        <v>47</v>
      </c>
      <c r="Q35" s="29">
        <v>200</v>
      </c>
      <c r="R35" s="107"/>
      <c r="S35" s="107"/>
      <c r="T35" s="108"/>
      <c r="U35" s="28">
        <f>U36</f>
        <v>0</v>
      </c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10"/>
      <c r="AR35" s="73" t="s">
        <v>1</v>
      </c>
    </row>
    <row r="36" spans="1:44" ht="21.75" hidden="1" customHeight="1" x14ac:dyDescent="0.2">
      <c r="A36" s="27"/>
      <c r="B36" s="105" t="s">
        <v>9</v>
      </c>
      <c r="C36" s="105"/>
      <c r="D36" s="105"/>
      <c r="E36" s="105"/>
      <c r="F36" s="105"/>
      <c r="G36" s="105"/>
      <c r="H36" s="105"/>
      <c r="I36" s="105"/>
      <c r="J36" s="105"/>
      <c r="K36" s="105"/>
      <c r="L36" s="106"/>
      <c r="M36" s="102">
        <v>372</v>
      </c>
      <c r="N36" s="95">
        <v>1</v>
      </c>
      <c r="O36" s="31">
        <v>4</v>
      </c>
      <c r="P36" s="30" t="s">
        <v>47</v>
      </c>
      <c r="Q36" s="29">
        <v>240</v>
      </c>
      <c r="R36" s="107"/>
      <c r="S36" s="107"/>
      <c r="T36" s="108"/>
      <c r="U36" s="28">
        <v>0</v>
      </c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10"/>
      <c r="AR36" s="73" t="s">
        <v>1</v>
      </c>
    </row>
    <row r="37" spans="1:44" ht="11.25" hidden="1" customHeight="1" x14ac:dyDescent="0.2">
      <c r="A37" s="27"/>
      <c r="B37" s="105" t="s">
        <v>26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6"/>
      <c r="M37" s="102">
        <v>372</v>
      </c>
      <c r="N37" s="95">
        <v>1</v>
      </c>
      <c r="O37" s="31">
        <v>4</v>
      </c>
      <c r="P37" s="30" t="s">
        <v>47</v>
      </c>
      <c r="Q37" s="29">
        <v>800</v>
      </c>
      <c r="R37" s="107"/>
      <c r="S37" s="107"/>
      <c r="T37" s="108"/>
      <c r="U37" s="28">
        <f>U38</f>
        <v>0</v>
      </c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10"/>
      <c r="AR37" s="73" t="s">
        <v>1</v>
      </c>
    </row>
    <row r="38" spans="1:44" ht="21.75" hidden="1" customHeight="1" x14ac:dyDescent="0.2">
      <c r="A38" s="27"/>
      <c r="B38" s="105" t="s">
        <v>49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6"/>
      <c r="M38" s="102">
        <v>372</v>
      </c>
      <c r="N38" s="95">
        <v>1</v>
      </c>
      <c r="O38" s="31">
        <v>4</v>
      </c>
      <c r="P38" s="30" t="s">
        <v>47</v>
      </c>
      <c r="Q38" s="29">
        <v>800</v>
      </c>
      <c r="R38" s="107"/>
      <c r="S38" s="107"/>
      <c r="T38" s="108"/>
      <c r="U38" s="28">
        <f>U39</f>
        <v>0</v>
      </c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10"/>
      <c r="AR38" s="73" t="s">
        <v>1</v>
      </c>
    </row>
    <row r="39" spans="1:44" ht="11.25" hidden="1" customHeight="1" x14ac:dyDescent="0.2">
      <c r="A39" s="27"/>
      <c r="B39" s="105" t="s">
        <v>24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6"/>
      <c r="M39" s="102">
        <v>372</v>
      </c>
      <c r="N39" s="95">
        <v>1</v>
      </c>
      <c r="O39" s="31">
        <v>4</v>
      </c>
      <c r="P39" s="30" t="s">
        <v>47</v>
      </c>
      <c r="Q39" s="29">
        <v>850</v>
      </c>
      <c r="R39" s="107"/>
      <c r="S39" s="107"/>
      <c r="T39" s="108"/>
      <c r="U39" s="28">
        <f>U41+U43</f>
        <v>0</v>
      </c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10"/>
      <c r="AR39" s="73" t="s">
        <v>1</v>
      </c>
    </row>
    <row r="40" spans="1:44" ht="11.25" hidden="1" customHeight="1" x14ac:dyDescent="0.2">
      <c r="A40" s="27"/>
      <c r="B40" s="105" t="s">
        <v>25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6"/>
      <c r="M40" s="102">
        <v>372</v>
      </c>
      <c r="N40" s="95">
        <v>1</v>
      </c>
      <c r="O40" s="31">
        <v>4</v>
      </c>
      <c r="P40" s="30" t="s">
        <v>47</v>
      </c>
      <c r="Q40" s="29">
        <v>800</v>
      </c>
      <c r="R40" s="107"/>
      <c r="S40" s="107"/>
      <c r="T40" s="108"/>
      <c r="U40" s="28">
        <f>U41</f>
        <v>0</v>
      </c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10"/>
      <c r="AR40" s="73" t="s">
        <v>1</v>
      </c>
    </row>
    <row r="41" spans="1:44" ht="11.25" hidden="1" customHeight="1" x14ac:dyDescent="0.2">
      <c r="A41" s="27"/>
      <c r="B41" s="105" t="s">
        <v>24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6"/>
      <c r="M41" s="102">
        <v>372</v>
      </c>
      <c r="N41" s="95">
        <v>1</v>
      </c>
      <c r="O41" s="31">
        <v>4</v>
      </c>
      <c r="P41" s="30" t="s">
        <v>47</v>
      </c>
      <c r="Q41" s="29">
        <v>850</v>
      </c>
      <c r="R41" s="107"/>
      <c r="S41" s="107"/>
      <c r="T41" s="108"/>
      <c r="U41" s="28">
        <v>0</v>
      </c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10"/>
      <c r="AR41" s="73" t="s">
        <v>1</v>
      </c>
    </row>
    <row r="42" spans="1:44" ht="11.25" hidden="1" customHeight="1" x14ac:dyDescent="0.2">
      <c r="A42" s="27"/>
      <c r="B42" s="105" t="s">
        <v>48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6"/>
      <c r="M42" s="102">
        <v>372</v>
      </c>
      <c r="N42" s="95">
        <v>1</v>
      </c>
      <c r="O42" s="31">
        <v>4</v>
      </c>
      <c r="P42" s="30" t="s">
        <v>47</v>
      </c>
      <c r="Q42" s="29">
        <v>800</v>
      </c>
      <c r="R42" s="107"/>
      <c r="S42" s="107"/>
      <c r="T42" s="108"/>
      <c r="U42" s="28">
        <f>U43</f>
        <v>0</v>
      </c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10"/>
      <c r="AR42" s="73" t="s">
        <v>1</v>
      </c>
    </row>
    <row r="43" spans="1:44" ht="11.25" hidden="1" customHeight="1" x14ac:dyDescent="0.2">
      <c r="A43" s="27"/>
      <c r="B43" s="105" t="s">
        <v>24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6"/>
      <c r="M43" s="102">
        <v>372</v>
      </c>
      <c r="N43" s="95">
        <v>1</v>
      </c>
      <c r="O43" s="31">
        <v>4</v>
      </c>
      <c r="P43" s="30" t="s">
        <v>47</v>
      </c>
      <c r="Q43" s="29">
        <v>850</v>
      </c>
      <c r="R43" s="107"/>
      <c r="S43" s="107"/>
      <c r="T43" s="108"/>
      <c r="U43" s="28">
        <v>0</v>
      </c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10"/>
      <c r="AR43" s="73" t="s">
        <v>1</v>
      </c>
    </row>
    <row r="44" spans="1:44" ht="32.25" hidden="1" customHeight="1" x14ac:dyDescent="0.2">
      <c r="A44" s="27"/>
      <c r="B44" s="105" t="s">
        <v>46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6"/>
      <c r="M44" s="102">
        <v>372</v>
      </c>
      <c r="N44" s="95">
        <v>1</v>
      </c>
      <c r="O44" s="31">
        <v>6</v>
      </c>
      <c r="P44" s="30" t="s">
        <v>1</v>
      </c>
      <c r="Q44" s="29">
        <v>-1</v>
      </c>
      <c r="R44" s="107"/>
      <c r="S44" s="107"/>
      <c r="T44" s="108"/>
      <c r="U44" s="28">
        <f>U45</f>
        <v>140000</v>
      </c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10"/>
      <c r="AR44" s="73" t="s">
        <v>1</v>
      </c>
    </row>
    <row r="45" spans="1:44" ht="21.75" hidden="1" customHeight="1" x14ac:dyDescent="0.2">
      <c r="A45" s="27"/>
      <c r="B45" s="105" t="s">
        <v>7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6"/>
      <c r="M45" s="102">
        <v>372</v>
      </c>
      <c r="N45" s="95">
        <v>1</v>
      </c>
      <c r="O45" s="31">
        <v>6</v>
      </c>
      <c r="P45" s="30" t="s">
        <v>6</v>
      </c>
      <c r="Q45" s="29">
        <v>-1</v>
      </c>
      <c r="R45" s="107"/>
      <c r="S45" s="107"/>
      <c r="T45" s="108"/>
      <c r="U45" s="28">
        <f>U46</f>
        <v>140000</v>
      </c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10"/>
      <c r="AR45" s="73" t="s">
        <v>1</v>
      </c>
    </row>
    <row r="46" spans="1:44" ht="21.75" hidden="1" customHeight="1" x14ac:dyDescent="0.2">
      <c r="A46" s="27"/>
      <c r="B46" s="105" t="s">
        <v>45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6"/>
      <c r="M46" s="102">
        <v>372</v>
      </c>
      <c r="N46" s="95">
        <v>1</v>
      </c>
      <c r="O46" s="31">
        <v>6</v>
      </c>
      <c r="P46" s="30" t="s">
        <v>44</v>
      </c>
      <c r="Q46" s="29">
        <v>-1</v>
      </c>
      <c r="R46" s="107"/>
      <c r="S46" s="107"/>
      <c r="T46" s="108"/>
      <c r="U46" s="28">
        <f>U47</f>
        <v>140000</v>
      </c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10"/>
      <c r="AR46" s="73" t="s">
        <v>1</v>
      </c>
    </row>
    <row r="47" spans="1:44" ht="27" customHeight="1" thickBot="1" x14ac:dyDescent="0.25">
      <c r="A47" s="27"/>
      <c r="B47" s="105" t="s">
        <v>12</v>
      </c>
      <c r="C47" s="105"/>
      <c r="D47" s="105"/>
      <c r="E47" s="105"/>
      <c r="F47" s="105"/>
      <c r="G47" s="105"/>
      <c r="H47" s="105"/>
      <c r="I47" s="105"/>
      <c r="J47" s="105"/>
      <c r="K47" s="105"/>
      <c r="L47" s="106"/>
      <c r="M47" s="102">
        <v>372</v>
      </c>
      <c r="N47" s="95">
        <v>1</v>
      </c>
      <c r="O47" s="31">
        <v>4</v>
      </c>
      <c r="P47" s="30" t="s">
        <v>44</v>
      </c>
      <c r="Q47" s="29">
        <v>200</v>
      </c>
      <c r="R47" s="107"/>
      <c r="S47" s="107"/>
      <c r="T47" s="108"/>
      <c r="U47" s="28">
        <f>U48</f>
        <v>140000</v>
      </c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10"/>
      <c r="AR47" s="73">
        <f>AR48</f>
        <v>140000</v>
      </c>
    </row>
    <row r="48" spans="1:44" ht="26.25" customHeight="1" thickBot="1" x14ac:dyDescent="0.25">
      <c r="A48" s="27"/>
      <c r="B48" s="105" t="s">
        <v>10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6"/>
      <c r="M48" s="102">
        <v>372</v>
      </c>
      <c r="N48" s="95">
        <v>1</v>
      </c>
      <c r="O48" s="31">
        <v>4</v>
      </c>
      <c r="P48" s="30" t="s">
        <v>44</v>
      </c>
      <c r="Q48" s="29">
        <v>200</v>
      </c>
      <c r="R48" s="107"/>
      <c r="S48" s="107"/>
      <c r="T48" s="108"/>
      <c r="U48" s="28">
        <f>U49</f>
        <v>140000</v>
      </c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10"/>
      <c r="AR48" s="73">
        <f>AR49</f>
        <v>140000</v>
      </c>
    </row>
    <row r="49" spans="1:44" ht="22.5" customHeight="1" thickBot="1" x14ac:dyDescent="0.25">
      <c r="A49" s="27"/>
      <c r="B49" s="105" t="s">
        <v>9</v>
      </c>
      <c r="C49" s="105"/>
      <c r="D49" s="105"/>
      <c r="E49" s="105"/>
      <c r="F49" s="105"/>
      <c r="G49" s="105"/>
      <c r="H49" s="105"/>
      <c r="I49" s="105"/>
      <c r="J49" s="105"/>
      <c r="K49" s="105"/>
      <c r="L49" s="106"/>
      <c r="M49" s="102">
        <v>372</v>
      </c>
      <c r="N49" s="95">
        <v>1</v>
      </c>
      <c r="O49" s="31">
        <v>4</v>
      </c>
      <c r="P49" s="30" t="s">
        <v>44</v>
      </c>
      <c r="Q49" s="29">
        <v>240</v>
      </c>
      <c r="R49" s="107"/>
      <c r="S49" s="107"/>
      <c r="T49" s="108"/>
      <c r="U49" s="28">
        <v>140000</v>
      </c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10"/>
      <c r="AR49" s="73">
        <v>140000</v>
      </c>
    </row>
    <row r="50" spans="1:44" ht="11.25" customHeight="1" thickBot="1" x14ac:dyDescent="0.25">
      <c r="A50" s="27"/>
      <c r="B50" s="105" t="s">
        <v>43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6"/>
      <c r="M50" s="102">
        <v>372</v>
      </c>
      <c r="N50" s="95">
        <v>2</v>
      </c>
      <c r="O50" s="31">
        <v>0</v>
      </c>
      <c r="P50" s="30" t="s">
        <v>1</v>
      </c>
      <c r="Q50" s="29">
        <v>-1</v>
      </c>
      <c r="R50" s="107"/>
      <c r="S50" s="107"/>
      <c r="T50" s="108"/>
      <c r="U50" s="28">
        <f>U51</f>
        <v>92745</v>
      </c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10"/>
      <c r="AR50" s="73">
        <f>AR51</f>
        <v>94616</v>
      </c>
    </row>
    <row r="51" spans="1:44" ht="11.25" customHeight="1" thickBot="1" x14ac:dyDescent="0.25">
      <c r="A51" s="27"/>
      <c r="B51" s="105" t="s">
        <v>42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6"/>
      <c r="M51" s="102">
        <v>372</v>
      </c>
      <c r="N51" s="95">
        <v>2</v>
      </c>
      <c r="O51" s="31">
        <v>3</v>
      </c>
      <c r="P51" s="30" t="s">
        <v>1</v>
      </c>
      <c r="Q51" s="29">
        <v>-1</v>
      </c>
      <c r="R51" s="107"/>
      <c r="S51" s="107"/>
      <c r="T51" s="108"/>
      <c r="U51" s="28">
        <f>U52</f>
        <v>92745</v>
      </c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10"/>
      <c r="AR51" s="73">
        <f>AR52</f>
        <v>94616</v>
      </c>
    </row>
    <row r="52" spans="1:44" ht="21.75" customHeight="1" thickBot="1" x14ac:dyDescent="0.25">
      <c r="A52" s="27"/>
      <c r="B52" s="105" t="s">
        <v>7</v>
      </c>
      <c r="C52" s="105"/>
      <c r="D52" s="105"/>
      <c r="E52" s="105"/>
      <c r="F52" s="105"/>
      <c r="G52" s="105"/>
      <c r="H52" s="105"/>
      <c r="I52" s="105"/>
      <c r="J52" s="105"/>
      <c r="K52" s="105"/>
      <c r="L52" s="106"/>
      <c r="M52" s="102">
        <v>372</v>
      </c>
      <c r="N52" s="95">
        <v>2</v>
      </c>
      <c r="O52" s="31">
        <v>3</v>
      </c>
      <c r="P52" s="30" t="s">
        <v>6</v>
      </c>
      <c r="Q52" s="29">
        <v>-1</v>
      </c>
      <c r="R52" s="107"/>
      <c r="S52" s="107"/>
      <c r="T52" s="108"/>
      <c r="U52" s="28">
        <f>U53</f>
        <v>92745</v>
      </c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10"/>
      <c r="AR52" s="73">
        <f>AR53+AR59</f>
        <v>94616</v>
      </c>
    </row>
    <row r="53" spans="1:44" ht="32.25" customHeight="1" thickBot="1" x14ac:dyDescent="0.25">
      <c r="A53" s="27"/>
      <c r="B53" s="105" t="s">
        <v>41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6"/>
      <c r="M53" s="102">
        <v>372</v>
      </c>
      <c r="N53" s="95">
        <v>2</v>
      </c>
      <c r="O53" s="31">
        <v>3</v>
      </c>
      <c r="P53" s="30" t="s">
        <v>37</v>
      </c>
      <c r="Q53" s="29">
        <v>-1</v>
      </c>
      <c r="R53" s="107"/>
      <c r="S53" s="107"/>
      <c r="T53" s="108"/>
      <c r="U53" s="28">
        <f>U54+U59</f>
        <v>92745</v>
      </c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10"/>
      <c r="AR53" s="73">
        <f>AR54</f>
        <v>92501</v>
      </c>
    </row>
    <row r="54" spans="1:44" ht="53.25" customHeight="1" thickBot="1" x14ac:dyDescent="0.25">
      <c r="A54" s="27"/>
      <c r="B54" s="105" t="s">
        <v>16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6"/>
      <c r="M54" s="102">
        <v>372</v>
      </c>
      <c r="N54" s="95">
        <v>2</v>
      </c>
      <c r="O54" s="31">
        <v>3</v>
      </c>
      <c r="P54" s="30" t="s">
        <v>37</v>
      </c>
      <c r="Q54" s="29">
        <v>100</v>
      </c>
      <c r="R54" s="107"/>
      <c r="S54" s="107"/>
      <c r="T54" s="108"/>
      <c r="U54" s="28">
        <f>U57+U55</f>
        <v>90682</v>
      </c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10"/>
      <c r="AR54" s="73">
        <f>AR57+AR55</f>
        <v>92501</v>
      </c>
    </row>
    <row r="55" spans="1:44" ht="21.75" customHeight="1" thickBot="1" x14ac:dyDescent="0.25">
      <c r="A55" s="27"/>
      <c r="B55" s="105" t="s">
        <v>40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6"/>
      <c r="M55" s="102">
        <v>372</v>
      </c>
      <c r="N55" s="95">
        <v>2</v>
      </c>
      <c r="O55" s="31">
        <v>3</v>
      </c>
      <c r="P55" s="30" t="s">
        <v>37</v>
      </c>
      <c r="Q55" s="29">
        <v>100</v>
      </c>
      <c r="R55" s="107"/>
      <c r="S55" s="107"/>
      <c r="T55" s="108"/>
      <c r="U55" s="28">
        <f>U56</f>
        <v>69648.240000000005</v>
      </c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10"/>
      <c r="AR55" s="73">
        <f>AR56</f>
        <v>71045.320000000007</v>
      </c>
    </row>
    <row r="56" spans="1:44" ht="21.75" customHeight="1" thickBot="1" x14ac:dyDescent="0.25">
      <c r="A56" s="27"/>
      <c r="B56" s="105" t="s">
        <v>38</v>
      </c>
      <c r="C56" s="105"/>
      <c r="D56" s="105"/>
      <c r="E56" s="105"/>
      <c r="F56" s="105"/>
      <c r="G56" s="105"/>
      <c r="H56" s="105"/>
      <c r="I56" s="105"/>
      <c r="J56" s="105"/>
      <c r="K56" s="105"/>
      <c r="L56" s="106"/>
      <c r="M56" s="102">
        <v>372</v>
      </c>
      <c r="N56" s="95">
        <v>2</v>
      </c>
      <c r="O56" s="31">
        <v>3</v>
      </c>
      <c r="P56" s="30" t="s">
        <v>37</v>
      </c>
      <c r="Q56" s="29">
        <v>120</v>
      </c>
      <c r="R56" s="107"/>
      <c r="S56" s="107"/>
      <c r="T56" s="108"/>
      <c r="U56" s="28">
        <v>69648.240000000005</v>
      </c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10"/>
      <c r="AR56" s="73">
        <v>71045.320000000007</v>
      </c>
    </row>
    <row r="57" spans="1:44" ht="32.25" customHeight="1" thickBot="1" x14ac:dyDescent="0.25">
      <c r="A57" s="27"/>
      <c r="B57" s="105" t="s">
        <v>39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6"/>
      <c r="M57" s="102">
        <v>372</v>
      </c>
      <c r="N57" s="95">
        <v>2</v>
      </c>
      <c r="O57" s="31">
        <v>3</v>
      </c>
      <c r="P57" s="30" t="s">
        <v>37</v>
      </c>
      <c r="Q57" s="29">
        <v>100</v>
      </c>
      <c r="R57" s="107"/>
      <c r="S57" s="107"/>
      <c r="T57" s="108"/>
      <c r="U57" s="28">
        <f>U58</f>
        <v>21033.759999999998</v>
      </c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10"/>
      <c r="AR57" s="73">
        <f>AR58</f>
        <v>21455.68</v>
      </c>
    </row>
    <row r="58" spans="1:44" ht="21.75" customHeight="1" thickBot="1" x14ac:dyDescent="0.25">
      <c r="A58" s="27"/>
      <c r="B58" s="105" t="s">
        <v>38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6"/>
      <c r="M58" s="102">
        <v>372</v>
      </c>
      <c r="N58" s="95">
        <v>2</v>
      </c>
      <c r="O58" s="31">
        <v>3</v>
      </c>
      <c r="P58" s="30" t="s">
        <v>37</v>
      </c>
      <c r="Q58" s="29">
        <v>120</v>
      </c>
      <c r="R58" s="107"/>
      <c r="S58" s="107"/>
      <c r="T58" s="108"/>
      <c r="U58" s="28">
        <v>21033.759999999998</v>
      </c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10"/>
      <c r="AR58" s="73">
        <v>21455.68</v>
      </c>
    </row>
    <row r="59" spans="1:44" ht="21.75" customHeight="1" thickBot="1" x14ac:dyDescent="0.25">
      <c r="A59" s="27"/>
      <c r="B59" s="105" t="s">
        <v>12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6"/>
      <c r="M59" s="102">
        <v>372</v>
      </c>
      <c r="N59" s="95">
        <v>2</v>
      </c>
      <c r="O59" s="31">
        <v>3</v>
      </c>
      <c r="P59" s="30" t="s">
        <v>37</v>
      </c>
      <c r="Q59" s="29">
        <v>200</v>
      </c>
      <c r="R59" s="107"/>
      <c r="S59" s="107"/>
      <c r="T59" s="108"/>
      <c r="U59" s="28">
        <f>U60</f>
        <v>2063</v>
      </c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10"/>
      <c r="AR59" s="73">
        <f>AR60</f>
        <v>2115</v>
      </c>
    </row>
    <row r="60" spans="1:44" ht="21.75" customHeight="1" thickBot="1" x14ac:dyDescent="0.25">
      <c r="A60" s="27"/>
      <c r="B60" s="105" t="s">
        <v>10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6"/>
      <c r="M60" s="102">
        <v>372</v>
      </c>
      <c r="N60" s="95">
        <v>2</v>
      </c>
      <c r="O60" s="31">
        <v>3</v>
      </c>
      <c r="P60" s="30" t="s">
        <v>37</v>
      </c>
      <c r="Q60" s="29">
        <v>200</v>
      </c>
      <c r="R60" s="107"/>
      <c r="S60" s="107"/>
      <c r="T60" s="108"/>
      <c r="U60" s="28">
        <f>U61</f>
        <v>2063</v>
      </c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10"/>
      <c r="AR60" s="73">
        <f>AR61</f>
        <v>2115</v>
      </c>
    </row>
    <row r="61" spans="1:44" ht="21.75" customHeight="1" thickBot="1" x14ac:dyDescent="0.25">
      <c r="A61" s="27"/>
      <c r="B61" s="105" t="s">
        <v>9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6"/>
      <c r="M61" s="102">
        <v>372</v>
      </c>
      <c r="N61" s="95">
        <v>2</v>
      </c>
      <c r="O61" s="31">
        <v>3</v>
      </c>
      <c r="P61" s="30" t="s">
        <v>37</v>
      </c>
      <c r="Q61" s="29">
        <v>240</v>
      </c>
      <c r="R61" s="107"/>
      <c r="S61" s="107"/>
      <c r="T61" s="108"/>
      <c r="U61" s="28">
        <v>2063</v>
      </c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10"/>
      <c r="AR61" s="73">
        <v>2115</v>
      </c>
    </row>
    <row r="62" spans="1:44" ht="11.25" customHeight="1" thickBot="1" x14ac:dyDescent="0.25">
      <c r="A62" s="27"/>
      <c r="B62" s="105" t="s">
        <v>36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6"/>
      <c r="M62" s="102">
        <v>372</v>
      </c>
      <c r="N62" s="95">
        <v>4</v>
      </c>
      <c r="O62" s="31">
        <v>0</v>
      </c>
      <c r="P62" s="30" t="s">
        <v>1</v>
      </c>
      <c r="Q62" s="29">
        <v>-1</v>
      </c>
      <c r="R62" s="107"/>
      <c r="S62" s="107"/>
      <c r="T62" s="108"/>
      <c r="U62" s="28">
        <f>U63</f>
        <v>491800</v>
      </c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10"/>
      <c r="AR62" s="73">
        <f>AR63</f>
        <v>505100</v>
      </c>
    </row>
    <row r="63" spans="1:44" ht="10.5" customHeight="1" thickBot="1" x14ac:dyDescent="0.25">
      <c r="A63" s="27"/>
      <c r="B63" s="105" t="s">
        <v>35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6"/>
      <c r="M63" s="102">
        <v>372</v>
      </c>
      <c r="N63" s="95">
        <v>4</v>
      </c>
      <c r="O63" s="31">
        <v>9</v>
      </c>
      <c r="P63" s="30" t="s">
        <v>1</v>
      </c>
      <c r="Q63" s="29">
        <v>-1</v>
      </c>
      <c r="R63" s="107"/>
      <c r="S63" s="107"/>
      <c r="T63" s="108"/>
      <c r="U63" s="28">
        <f>U64+U74</f>
        <v>491800</v>
      </c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10"/>
      <c r="AR63" s="73">
        <f>AR75</f>
        <v>505100</v>
      </c>
    </row>
    <row r="64" spans="1:44" ht="11.25" hidden="1" customHeight="1" x14ac:dyDescent="0.2">
      <c r="A64" s="27"/>
      <c r="B64" s="52"/>
      <c r="C64" s="52"/>
      <c r="D64" s="52"/>
      <c r="E64" s="52"/>
      <c r="F64" s="52"/>
      <c r="G64" s="52"/>
      <c r="H64" s="52"/>
      <c r="I64" s="52"/>
      <c r="J64" s="52"/>
      <c r="K64" s="57" t="s">
        <v>34</v>
      </c>
      <c r="L64" s="58"/>
      <c r="M64" s="102">
        <v>372</v>
      </c>
      <c r="N64" s="96" t="s">
        <v>71</v>
      </c>
      <c r="O64" s="60" t="s">
        <v>72</v>
      </c>
      <c r="P64" s="59">
        <v>6100000000</v>
      </c>
      <c r="Q64" s="57"/>
      <c r="R64" s="57"/>
      <c r="S64" s="57"/>
      <c r="T64" s="57"/>
      <c r="U64" s="64">
        <f>U65</f>
        <v>0</v>
      </c>
      <c r="V64" s="58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67"/>
      <c r="AR64" s="73"/>
    </row>
    <row r="65" spans="1:44" ht="34.5" hidden="1" customHeight="1" x14ac:dyDescent="0.2">
      <c r="A65" s="27"/>
      <c r="B65" s="52"/>
      <c r="C65" s="52"/>
      <c r="D65" s="52"/>
      <c r="E65" s="52"/>
      <c r="F65" s="52"/>
      <c r="G65" s="52"/>
      <c r="H65" s="52"/>
      <c r="I65" s="52"/>
      <c r="J65" s="52"/>
      <c r="K65" s="57" t="s">
        <v>31</v>
      </c>
      <c r="L65" s="58"/>
      <c r="M65" s="102">
        <v>372</v>
      </c>
      <c r="N65" s="96" t="s">
        <v>71</v>
      </c>
      <c r="O65" s="61" t="s">
        <v>72</v>
      </c>
      <c r="P65" s="63">
        <v>6100000000</v>
      </c>
      <c r="Q65" s="57"/>
      <c r="R65" s="57"/>
      <c r="S65" s="57"/>
      <c r="T65" s="57"/>
      <c r="U65" s="64">
        <f>U66+U69</f>
        <v>0</v>
      </c>
      <c r="V65" s="58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67"/>
      <c r="AR65" s="73"/>
    </row>
    <row r="66" spans="1:44" ht="33" hidden="1" customHeight="1" x14ac:dyDescent="0.2">
      <c r="A66" s="27"/>
      <c r="B66" s="52"/>
      <c r="C66" s="52"/>
      <c r="D66" s="52"/>
      <c r="E66" s="52"/>
      <c r="F66" s="52"/>
      <c r="G66" s="52"/>
      <c r="H66" s="52"/>
      <c r="I66" s="52"/>
      <c r="J66" s="52"/>
      <c r="K66" s="57" t="s">
        <v>31</v>
      </c>
      <c r="L66" s="58"/>
      <c r="M66" s="102">
        <v>372</v>
      </c>
      <c r="N66" s="96" t="s">
        <v>71</v>
      </c>
      <c r="O66" s="61" t="s">
        <v>72</v>
      </c>
      <c r="P66" s="63">
        <v>6100470760</v>
      </c>
      <c r="Q66" s="57"/>
      <c r="R66" s="57"/>
      <c r="S66" s="57"/>
      <c r="T66" s="57"/>
      <c r="U66" s="64">
        <f>U67</f>
        <v>0</v>
      </c>
      <c r="V66" s="58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67"/>
      <c r="AR66" s="73"/>
    </row>
    <row r="67" spans="1:44" ht="24" hidden="1" customHeight="1" x14ac:dyDescent="0.2">
      <c r="A67" s="27"/>
      <c r="B67" s="52"/>
      <c r="C67" s="52"/>
      <c r="D67" s="52"/>
      <c r="E67" s="52"/>
      <c r="F67" s="52"/>
      <c r="G67" s="52"/>
      <c r="H67" s="52"/>
      <c r="I67" s="52"/>
      <c r="J67" s="52"/>
      <c r="K67" s="57" t="s">
        <v>10</v>
      </c>
      <c r="L67" s="58"/>
      <c r="M67" s="102">
        <v>372</v>
      </c>
      <c r="N67" s="96" t="s">
        <v>71</v>
      </c>
      <c r="O67" s="61" t="s">
        <v>72</v>
      </c>
      <c r="P67" s="63">
        <v>6100470760</v>
      </c>
      <c r="Q67" s="57"/>
      <c r="R67" s="57"/>
      <c r="S67" s="57"/>
      <c r="T67" s="57"/>
      <c r="U67" s="64">
        <f>U68</f>
        <v>0</v>
      </c>
      <c r="V67" s="58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67"/>
      <c r="AR67" s="73"/>
    </row>
    <row r="68" spans="1:44" ht="24" hidden="1" customHeight="1" x14ac:dyDescent="0.2">
      <c r="A68" s="27"/>
      <c r="B68" s="52"/>
      <c r="C68" s="52"/>
      <c r="D68" s="52"/>
      <c r="E68" s="52"/>
      <c r="F68" s="52"/>
      <c r="G68" s="52"/>
      <c r="H68" s="52"/>
      <c r="I68" s="52"/>
      <c r="J68" s="52"/>
      <c r="K68" s="57" t="s">
        <v>9</v>
      </c>
      <c r="L68" s="58"/>
      <c r="M68" s="102">
        <v>372</v>
      </c>
      <c r="N68" s="96" t="s">
        <v>71</v>
      </c>
      <c r="O68" s="61" t="s">
        <v>72</v>
      </c>
      <c r="P68" s="63">
        <v>6100470760</v>
      </c>
      <c r="Q68" s="57"/>
      <c r="R68" s="57"/>
      <c r="S68" s="57"/>
      <c r="T68" s="57"/>
      <c r="U68" s="64">
        <v>0</v>
      </c>
      <c r="V68" s="58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67"/>
      <c r="AR68" s="73"/>
    </row>
    <row r="69" spans="1:44" ht="34.5" hidden="1" customHeight="1" x14ac:dyDescent="0.2">
      <c r="A69" s="27"/>
      <c r="B69" s="52"/>
      <c r="C69" s="52"/>
      <c r="D69" s="52"/>
      <c r="E69" s="52"/>
      <c r="F69" s="52"/>
      <c r="G69" s="52"/>
      <c r="H69" s="52"/>
      <c r="I69" s="52"/>
      <c r="J69" s="52"/>
      <c r="K69" s="57" t="s">
        <v>31</v>
      </c>
      <c r="L69" s="58"/>
      <c r="M69" s="102">
        <v>372</v>
      </c>
      <c r="N69" s="96" t="s">
        <v>71</v>
      </c>
      <c r="O69" s="61" t="s">
        <v>72</v>
      </c>
      <c r="P69" s="63">
        <v>6110000000</v>
      </c>
      <c r="Q69" s="57"/>
      <c r="R69" s="57"/>
      <c r="S69" s="57"/>
      <c r="T69" s="57"/>
      <c r="U69" s="64">
        <f>U70</f>
        <v>0</v>
      </c>
      <c r="V69" s="58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67"/>
      <c r="AR69" s="73"/>
    </row>
    <row r="70" spans="1:44" ht="33.75" hidden="1" customHeight="1" x14ac:dyDescent="0.2">
      <c r="A70" s="27"/>
      <c r="B70" s="52"/>
      <c r="C70" s="52"/>
      <c r="D70" s="52"/>
      <c r="E70" s="52"/>
      <c r="F70" s="52"/>
      <c r="G70" s="52"/>
      <c r="H70" s="52"/>
      <c r="I70" s="52"/>
      <c r="J70" s="52"/>
      <c r="K70" s="57" t="s">
        <v>31</v>
      </c>
      <c r="L70" s="58"/>
      <c r="M70" s="102">
        <v>372</v>
      </c>
      <c r="N70" s="96" t="s">
        <v>71</v>
      </c>
      <c r="O70" s="61" t="s">
        <v>72</v>
      </c>
      <c r="P70" s="63">
        <v>6110470760</v>
      </c>
      <c r="Q70" s="57"/>
      <c r="R70" s="57"/>
      <c r="S70" s="57"/>
      <c r="T70" s="57"/>
      <c r="U70" s="64">
        <f>U71</f>
        <v>0</v>
      </c>
      <c r="V70" s="58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67"/>
      <c r="AR70" s="73"/>
    </row>
    <row r="71" spans="1:44" ht="22.5" hidden="1" customHeight="1" x14ac:dyDescent="0.2">
      <c r="A71" s="27"/>
      <c r="B71" s="52"/>
      <c r="C71" s="52"/>
      <c r="D71" s="52"/>
      <c r="E71" s="52"/>
      <c r="F71" s="52"/>
      <c r="G71" s="52"/>
      <c r="H71" s="52"/>
      <c r="I71" s="52"/>
      <c r="J71" s="52"/>
      <c r="K71" s="57" t="s">
        <v>12</v>
      </c>
      <c r="L71" s="58"/>
      <c r="M71" s="102">
        <v>372</v>
      </c>
      <c r="N71" s="96" t="s">
        <v>71</v>
      </c>
      <c r="O71" s="61" t="s">
        <v>72</v>
      </c>
      <c r="P71" s="63">
        <v>6110470760</v>
      </c>
      <c r="Q71" s="57"/>
      <c r="R71" s="57"/>
      <c r="S71" s="57"/>
      <c r="T71" s="57"/>
      <c r="U71" s="64">
        <f>U72</f>
        <v>0</v>
      </c>
      <c r="V71" s="58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67"/>
      <c r="AR71" s="73"/>
    </row>
    <row r="72" spans="1:44" ht="24" hidden="1" customHeight="1" x14ac:dyDescent="0.2">
      <c r="A72" s="27"/>
      <c r="B72" s="52"/>
      <c r="C72" s="52"/>
      <c r="D72" s="52"/>
      <c r="E72" s="52"/>
      <c r="F72" s="52"/>
      <c r="G72" s="52"/>
      <c r="H72" s="52"/>
      <c r="I72" s="52"/>
      <c r="J72" s="52"/>
      <c r="K72" s="57" t="s">
        <v>10</v>
      </c>
      <c r="L72" s="58"/>
      <c r="M72" s="102">
        <v>372</v>
      </c>
      <c r="N72" s="96" t="s">
        <v>71</v>
      </c>
      <c r="O72" s="61" t="s">
        <v>72</v>
      </c>
      <c r="P72" s="63">
        <v>6110470760</v>
      </c>
      <c r="Q72" s="57"/>
      <c r="R72" s="57"/>
      <c r="S72" s="57"/>
      <c r="T72" s="57"/>
      <c r="U72" s="64">
        <f>U73</f>
        <v>0</v>
      </c>
      <c r="V72" s="58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67"/>
      <c r="AR72" s="73"/>
    </row>
    <row r="73" spans="1:44" ht="24.75" hidden="1" customHeight="1" x14ac:dyDescent="0.2">
      <c r="A73" s="27"/>
      <c r="B73" s="52"/>
      <c r="C73" s="52"/>
      <c r="D73" s="52"/>
      <c r="E73" s="52"/>
      <c r="F73" s="52"/>
      <c r="G73" s="52"/>
      <c r="H73" s="52"/>
      <c r="I73" s="52"/>
      <c r="J73" s="52"/>
      <c r="K73" s="57" t="s">
        <v>9</v>
      </c>
      <c r="L73" s="58"/>
      <c r="M73" s="102">
        <v>372</v>
      </c>
      <c r="N73" s="96" t="s">
        <v>71</v>
      </c>
      <c r="O73" s="62" t="s">
        <v>72</v>
      </c>
      <c r="P73" s="63">
        <v>6110470760</v>
      </c>
      <c r="Q73" s="57"/>
      <c r="R73" s="57"/>
      <c r="S73" s="57"/>
      <c r="T73" s="57"/>
      <c r="U73" s="64">
        <v>0</v>
      </c>
      <c r="V73" s="58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67"/>
      <c r="AR73" s="73"/>
    </row>
    <row r="74" spans="1:44" ht="11.25" customHeight="1" thickBot="1" x14ac:dyDescent="0.25">
      <c r="A74" s="27"/>
      <c r="B74" s="105" t="s">
        <v>34</v>
      </c>
      <c r="C74" s="105"/>
      <c r="D74" s="105"/>
      <c r="E74" s="105"/>
      <c r="F74" s="105"/>
      <c r="G74" s="105"/>
      <c r="H74" s="105"/>
      <c r="I74" s="105"/>
      <c r="J74" s="105"/>
      <c r="K74" s="105"/>
      <c r="L74" s="106"/>
      <c r="M74" s="102">
        <v>372</v>
      </c>
      <c r="N74" s="95">
        <v>4</v>
      </c>
      <c r="O74" s="31">
        <v>9</v>
      </c>
      <c r="P74" s="30" t="s">
        <v>33</v>
      </c>
      <c r="Q74" s="29">
        <v>-1</v>
      </c>
      <c r="R74" s="107"/>
      <c r="S74" s="107"/>
      <c r="T74" s="108"/>
      <c r="U74" s="28">
        <f>U75</f>
        <v>491800</v>
      </c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10"/>
      <c r="AR74" s="73">
        <f>AR75</f>
        <v>505100</v>
      </c>
    </row>
    <row r="75" spans="1:44" ht="32.25" customHeight="1" thickBot="1" x14ac:dyDescent="0.25">
      <c r="A75" s="27"/>
      <c r="B75" s="105" t="s">
        <v>31</v>
      </c>
      <c r="C75" s="105"/>
      <c r="D75" s="105"/>
      <c r="E75" s="105"/>
      <c r="F75" s="105"/>
      <c r="G75" s="105"/>
      <c r="H75" s="105"/>
      <c r="I75" s="105"/>
      <c r="J75" s="105"/>
      <c r="K75" s="105"/>
      <c r="L75" s="106"/>
      <c r="M75" s="102">
        <v>372</v>
      </c>
      <c r="N75" s="95">
        <v>4</v>
      </c>
      <c r="O75" s="31">
        <v>9</v>
      </c>
      <c r="P75" s="30" t="s">
        <v>32</v>
      </c>
      <c r="Q75" s="29">
        <v>-1</v>
      </c>
      <c r="R75" s="107"/>
      <c r="S75" s="107"/>
      <c r="T75" s="108"/>
      <c r="U75" s="28">
        <f>U76</f>
        <v>491800</v>
      </c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10"/>
      <c r="AR75" s="73">
        <f>AR76</f>
        <v>505100</v>
      </c>
    </row>
    <row r="76" spans="1:44" ht="32.25" customHeight="1" thickBot="1" x14ac:dyDescent="0.25">
      <c r="A76" s="27"/>
      <c r="B76" s="105" t="s">
        <v>31</v>
      </c>
      <c r="C76" s="105"/>
      <c r="D76" s="105"/>
      <c r="E76" s="105"/>
      <c r="F76" s="105"/>
      <c r="G76" s="105"/>
      <c r="H76" s="105"/>
      <c r="I76" s="105"/>
      <c r="J76" s="105"/>
      <c r="K76" s="105"/>
      <c r="L76" s="106"/>
      <c r="M76" s="102">
        <v>372</v>
      </c>
      <c r="N76" s="95">
        <v>4</v>
      </c>
      <c r="O76" s="31">
        <v>9</v>
      </c>
      <c r="P76" s="30" t="s">
        <v>30</v>
      </c>
      <c r="Q76" s="29">
        <v>-1</v>
      </c>
      <c r="R76" s="107"/>
      <c r="S76" s="107"/>
      <c r="T76" s="108"/>
      <c r="U76" s="28">
        <f>U77</f>
        <v>491800</v>
      </c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10"/>
      <c r="AR76" s="73">
        <f>AR77</f>
        <v>505100</v>
      </c>
    </row>
    <row r="77" spans="1:44" ht="21.75" customHeight="1" thickBot="1" x14ac:dyDescent="0.25">
      <c r="A77" s="27"/>
      <c r="B77" s="105" t="s">
        <v>12</v>
      </c>
      <c r="C77" s="105"/>
      <c r="D77" s="105"/>
      <c r="E77" s="105"/>
      <c r="F77" s="105"/>
      <c r="G77" s="105"/>
      <c r="H77" s="105"/>
      <c r="I77" s="105"/>
      <c r="J77" s="105"/>
      <c r="K77" s="105"/>
      <c r="L77" s="106"/>
      <c r="M77" s="102">
        <v>372</v>
      </c>
      <c r="N77" s="95">
        <v>4</v>
      </c>
      <c r="O77" s="31">
        <v>9</v>
      </c>
      <c r="P77" s="30" t="s">
        <v>30</v>
      </c>
      <c r="Q77" s="29">
        <v>200</v>
      </c>
      <c r="R77" s="107"/>
      <c r="S77" s="107"/>
      <c r="T77" s="108"/>
      <c r="U77" s="28">
        <f>U78</f>
        <v>491800</v>
      </c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10"/>
      <c r="AR77" s="73">
        <f>AR78</f>
        <v>505100</v>
      </c>
    </row>
    <row r="78" spans="1:44" ht="21.75" customHeight="1" thickBot="1" x14ac:dyDescent="0.25">
      <c r="A78" s="27"/>
      <c r="B78" s="105" t="s">
        <v>10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6"/>
      <c r="M78" s="102">
        <v>372</v>
      </c>
      <c r="N78" s="95">
        <v>4</v>
      </c>
      <c r="O78" s="31">
        <v>9</v>
      </c>
      <c r="P78" s="30" t="s">
        <v>30</v>
      </c>
      <c r="Q78" s="29">
        <v>200</v>
      </c>
      <c r="R78" s="107"/>
      <c r="S78" s="107"/>
      <c r="T78" s="108"/>
      <c r="U78" s="28">
        <f>U79</f>
        <v>491800</v>
      </c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10"/>
      <c r="AR78" s="73">
        <f>AR79</f>
        <v>505100</v>
      </c>
    </row>
    <row r="79" spans="1:44" ht="21.75" customHeight="1" thickBot="1" x14ac:dyDescent="0.25">
      <c r="A79" s="27"/>
      <c r="B79" s="105" t="s">
        <v>9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6"/>
      <c r="M79" s="102">
        <v>372</v>
      </c>
      <c r="N79" s="95">
        <v>4</v>
      </c>
      <c r="O79" s="31">
        <v>9</v>
      </c>
      <c r="P79" s="30" t="s">
        <v>30</v>
      </c>
      <c r="Q79" s="29">
        <v>240</v>
      </c>
      <c r="R79" s="107"/>
      <c r="S79" s="107"/>
      <c r="T79" s="108"/>
      <c r="U79" s="28">
        <v>491800</v>
      </c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10"/>
      <c r="AR79" s="73">
        <v>505100</v>
      </c>
    </row>
    <row r="80" spans="1:44" ht="10.5" customHeight="1" thickBot="1" x14ac:dyDescent="0.25">
      <c r="A80" s="27"/>
      <c r="B80" s="105" t="s">
        <v>29</v>
      </c>
      <c r="C80" s="105"/>
      <c r="D80" s="105"/>
      <c r="E80" s="105"/>
      <c r="F80" s="105"/>
      <c r="G80" s="105"/>
      <c r="H80" s="105"/>
      <c r="I80" s="105"/>
      <c r="J80" s="105"/>
      <c r="K80" s="105"/>
      <c r="L80" s="106"/>
      <c r="M80" s="102">
        <v>372</v>
      </c>
      <c r="N80" s="95">
        <v>5</v>
      </c>
      <c r="O80" s="31">
        <v>0</v>
      </c>
      <c r="P80" s="30" t="s">
        <v>1</v>
      </c>
      <c r="Q80" s="29">
        <v>-1</v>
      </c>
      <c r="R80" s="107"/>
      <c r="S80" s="107"/>
      <c r="T80" s="108"/>
      <c r="U80" s="28">
        <f>U91</f>
        <v>200000</v>
      </c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10"/>
      <c r="AR80" s="73">
        <f>AR91</f>
        <v>200000</v>
      </c>
    </row>
    <row r="81" spans="1:44" ht="11.25" hidden="1" customHeight="1" x14ac:dyDescent="0.2">
      <c r="A81" s="27"/>
      <c r="B81" s="105" t="s">
        <v>28</v>
      </c>
      <c r="C81" s="105"/>
      <c r="D81" s="105"/>
      <c r="E81" s="105"/>
      <c r="F81" s="105"/>
      <c r="G81" s="105"/>
      <c r="H81" s="105"/>
      <c r="I81" s="105"/>
      <c r="J81" s="105"/>
      <c r="K81" s="105"/>
      <c r="L81" s="106"/>
      <c r="M81" s="102">
        <v>372</v>
      </c>
      <c r="N81" s="95">
        <v>5</v>
      </c>
      <c r="O81" s="31">
        <v>2</v>
      </c>
      <c r="P81" s="30" t="s">
        <v>1</v>
      </c>
      <c r="Q81" s="29">
        <v>-1</v>
      </c>
      <c r="R81" s="107"/>
      <c r="S81" s="107"/>
      <c r="T81" s="108"/>
      <c r="U81" s="28">
        <v>0</v>
      </c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10"/>
      <c r="AR81" s="73" t="s">
        <v>1</v>
      </c>
    </row>
    <row r="82" spans="1:44" ht="21.75" hidden="1" customHeight="1" x14ac:dyDescent="0.2">
      <c r="A82" s="27"/>
      <c r="B82" s="105" t="s">
        <v>7</v>
      </c>
      <c r="C82" s="105"/>
      <c r="D82" s="105"/>
      <c r="E82" s="105"/>
      <c r="F82" s="105"/>
      <c r="G82" s="105"/>
      <c r="H82" s="105"/>
      <c r="I82" s="105"/>
      <c r="J82" s="105"/>
      <c r="K82" s="105"/>
      <c r="L82" s="106"/>
      <c r="M82" s="102">
        <v>372</v>
      </c>
      <c r="N82" s="95">
        <v>5</v>
      </c>
      <c r="O82" s="31">
        <v>2</v>
      </c>
      <c r="P82" s="30" t="s">
        <v>6</v>
      </c>
      <c r="Q82" s="29">
        <v>-1</v>
      </c>
      <c r="R82" s="107"/>
      <c r="S82" s="107"/>
      <c r="T82" s="108"/>
      <c r="U82" s="28">
        <v>0</v>
      </c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10"/>
      <c r="AR82" s="73" t="s">
        <v>1</v>
      </c>
    </row>
    <row r="83" spans="1:44" ht="11.25" hidden="1" customHeight="1" x14ac:dyDescent="0.2">
      <c r="A83" s="27"/>
      <c r="B83" s="105" t="s">
        <v>27</v>
      </c>
      <c r="C83" s="105"/>
      <c r="D83" s="105"/>
      <c r="E83" s="105"/>
      <c r="F83" s="105"/>
      <c r="G83" s="105"/>
      <c r="H83" s="105"/>
      <c r="I83" s="105"/>
      <c r="J83" s="105"/>
      <c r="K83" s="105"/>
      <c r="L83" s="106"/>
      <c r="M83" s="102">
        <v>372</v>
      </c>
      <c r="N83" s="95">
        <v>5</v>
      </c>
      <c r="O83" s="31">
        <v>2</v>
      </c>
      <c r="P83" s="30" t="s">
        <v>23</v>
      </c>
      <c r="Q83" s="29">
        <v>-1</v>
      </c>
      <c r="R83" s="107"/>
      <c r="S83" s="107"/>
      <c r="T83" s="108"/>
      <c r="U83" s="28">
        <v>0</v>
      </c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10"/>
      <c r="AR83" s="73" t="s">
        <v>1</v>
      </c>
    </row>
    <row r="84" spans="1:44" ht="21.75" hidden="1" customHeight="1" x14ac:dyDescent="0.2">
      <c r="A84" s="27"/>
      <c r="B84" s="105" t="s">
        <v>12</v>
      </c>
      <c r="C84" s="105"/>
      <c r="D84" s="105"/>
      <c r="E84" s="105"/>
      <c r="F84" s="105"/>
      <c r="G84" s="105"/>
      <c r="H84" s="105"/>
      <c r="I84" s="105"/>
      <c r="J84" s="105"/>
      <c r="K84" s="105"/>
      <c r="L84" s="106"/>
      <c r="M84" s="102">
        <v>372</v>
      </c>
      <c r="N84" s="95">
        <v>5</v>
      </c>
      <c r="O84" s="31">
        <v>2</v>
      </c>
      <c r="P84" s="30" t="s">
        <v>23</v>
      </c>
      <c r="Q84" s="29">
        <v>200</v>
      </c>
      <c r="R84" s="107"/>
      <c r="S84" s="107"/>
      <c r="T84" s="108"/>
      <c r="U84" s="28">
        <v>0</v>
      </c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10"/>
      <c r="AR84" s="73" t="s">
        <v>1</v>
      </c>
    </row>
    <row r="85" spans="1:44" ht="21.75" hidden="1" customHeight="1" x14ac:dyDescent="0.2">
      <c r="A85" s="27"/>
      <c r="B85" s="105" t="s">
        <v>10</v>
      </c>
      <c r="C85" s="105"/>
      <c r="D85" s="105"/>
      <c r="E85" s="105"/>
      <c r="F85" s="105"/>
      <c r="G85" s="105"/>
      <c r="H85" s="105"/>
      <c r="I85" s="105"/>
      <c r="J85" s="105"/>
      <c r="K85" s="105"/>
      <c r="L85" s="106"/>
      <c r="M85" s="102">
        <v>372</v>
      </c>
      <c r="N85" s="95">
        <v>5</v>
      </c>
      <c r="O85" s="31">
        <v>2</v>
      </c>
      <c r="P85" s="30" t="s">
        <v>23</v>
      </c>
      <c r="Q85" s="29">
        <v>200</v>
      </c>
      <c r="R85" s="107"/>
      <c r="S85" s="107"/>
      <c r="T85" s="108"/>
      <c r="U85" s="28">
        <v>0</v>
      </c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10"/>
      <c r="AR85" s="73" t="s">
        <v>1</v>
      </c>
    </row>
    <row r="86" spans="1:44" ht="21.75" hidden="1" customHeight="1" x14ac:dyDescent="0.2">
      <c r="A86" s="27"/>
      <c r="B86" s="105" t="s">
        <v>9</v>
      </c>
      <c r="C86" s="105"/>
      <c r="D86" s="105"/>
      <c r="E86" s="105"/>
      <c r="F86" s="105"/>
      <c r="G86" s="105"/>
      <c r="H86" s="105"/>
      <c r="I86" s="105"/>
      <c r="J86" s="105"/>
      <c r="K86" s="105"/>
      <c r="L86" s="106"/>
      <c r="M86" s="102">
        <v>372</v>
      </c>
      <c r="N86" s="95">
        <v>5</v>
      </c>
      <c r="O86" s="31">
        <v>2</v>
      </c>
      <c r="P86" s="30" t="s">
        <v>23</v>
      </c>
      <c r="Q86" s="29">
        <v>240</v>
      </c>
      <c r="R86" s="107"/>
      <c r="S86" s="107"/>
      <c r="T86" s="108"/>
      <c r="U86" s="28">
        <v>0</v>
      </c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10"/>
      <c r="AR86" s="73" t="s">
        <v>1</v>
      </c>
    </row>
    <row r="87" spans="1:44" ht="11.25" hidden="1" customHeight="1" x14ac:dyDescent="0.2">
      <c r="A87" s="27"/>
      <c r="B87" s="105" t="s">
        <v>26</v>
      </c>
      <c r="C87" s="105"/>
      <c r="D87" s="105"/>
      <c r="E87" s="105"/>
      <c r="F87" s="105"/>
      <c r="G87" s="105"/>
      <c r="H87" s="105"/>
      <c r="I87" s="105"/>
      <c r="J87" s="105"/>
      <c r="K87" s="105"/>
      <c r="L87" s="106"/>
      <c r="M87" s="102">
        <v>372</v>
      </c>
      <c r="N87" s="95">
        <v>5</v>
      </c>
      <c r="O87" s="31">
        <v>2</v>
      </c>
      <c r="P87" s="30" t="s">
        <v>23</v>
      </c>
      <c r="Q87" s="29">
        <v>800</v>
      </c>
      <c r="R87" s="107"/>
      <c r="S87" s="107"/>
      <c r="T87" s="108"/>
      <c r="U87" s="28">
        <v>0</v>
      </c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10"/>
      <c r="AR87" s="73" t="s">
        <v>1</v>
      </c>
    </row>
    <row r="88" spans="1:44" ht="11.25" hidden="1" customHeight="1" x14ac:dyDescent="0.2">
      <c r="A88" s="27"/>
      <c r="B88" s="105" t="s">
        <v>25</v>
      </c>
      <c r="C88" s="105"/>
      <c r="D88" s="105"/>
      <c r="E88" s="105"/>
      <c r="F88" s="105"/>
      <c r="G88" s="105"/>
      <c r="H88" s="105"/>
      <c r="I88" s="105"/>
      <c r="J88" s="105"/>
      <c r="K88" s="105"/>
      <c r="L88" s="106"/>
      <c r="M88" s="102">
        <v>372</v>
      </c>
      <c r="N88" s="95">
        <v>5</v>
      </c>
      <c r="O88" s="31">
        <v>2</v>
      </c>
      <c r="P88" s="30" t="s">
        <v>23</v>
      </c>
      <c r="Q88" s="29">
        <v>800</v>
      </c>
      <c r="R88" s="107"/>
      <c r="S88" s="107"/>
      <c r="T88" s="108"/>
      <c r="U88" s="28">
        <v>0</v>
      </c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10"/>
      <c r="AR88" s="73" t="s">
        <v>1</v>
      </c>
    </row>
    <row r="89" spans="1:44" ht="11.25" hidden="1" customHeight="1" x14ac:dyDescent="0.2">
      <c r="A89" s="27"/>
      <c r="B89" s="105" t="s">
        <v>24</v>
      </c>
      <c r="C89" s="105"/>
      <c r="D89" s="105"/>
      <c r="E89" s="105"/>
      <c r="F89" s="105"/>
      <c r="G89" s="105"/>
      <c r="H89" s="105"/>
      <c r="I89" s="105"/>
      <c r="J89" s="105"/>
      <c r="K89" s="105"/>
      <c r="L89" s="106"/>
      <c r="M89" s="102">
        <v>372</v>
      </c>
      <c r="N89" s="95">
        <v>5</v>
      </c>
      <c r="O89" s="31">
        <v>2</v>
      </c>
      <c r="P89" s="30" t="s">
        <v>23</v>
      </c>
      <c r="Q89" s="29">
        <v>850</v>
      </c>
      <c r="R89" s="107"/>
      <c r="S89" s="107"/>
      <c r="T89" s="108"/>
      <c r="U89" s="28">
        <v>0</v>
      </c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10"/>
      <c r="AR89" s="73" t="s">
        <v>1</v>
      </c>
    </row>
    <row r="90" spans="1:44" ht="11.25" customHeight="1" thickBot="1" x14ac:dyDescent="0.25">
      <c r="A90" s="27"/>
      <c r="B90" s="105" t="s">
        <v>22</v>
      </c>
      <c r="C90" s="105"/>
      <c r="D90" s="105"/>
      <c r="E90" s="105"/>
      <c r="F90" s="105"/>
      <c r="G90" s="105"/>
      <c r="H90" s="105"/>
      <c r="I90" s="105"/>
      <c r="J90" s="105"/>
      <c r="K90" s="105"/>
      <c r="L90" s="106"/>
      <c r="M90" s="102">
        <v>372</v>
      </c>
      <c r="N90" s="95">
        <v>5</v>
      </c>
      <c r="O90" s="31">
        <v>3</v>
      </c>
      <c r="P90" s="30" t="s">
        <v>1</v>
      </c>
      <c r="Q90" s="29">
        <v>-1</v>
      </c>
      <c r="R90" s="107"/>
      <c r="S90" s="107"/>
      <c r="T90" s="108"/>
      <c r="U90" s="28">
        <f>U91</f>
        <v>200000</v>
      </c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10"/>
      <c r="AR90" s="74">
        <f>AR91</f>
        <v>200000</v>
      </c>
    </row>
    <row r="91" spans="1:44" ht="21.75" customHeight="1" thickBot="1" x14ac:dyDescent="0.25">
      <c r="A91" s="27"/>
      <c r="B91" s="105" t="s">
        <v>7</v>
      </c>
      <c r="C91" s="105"/>
      <c r="D91" s="105"/>
      <c r="E91" s="105"/>
      <c r="F91" s="105"/>
      <c r="G91" s="105"/>
      <c r="H91" s="105"/>
      <c r="I91" s="105"/>
      <c r="J91" s="105"/>
      <c r="K91" s="105"/>
      <c r="L91" s="106"/>
      <c r="M91" s="102">
        <v>372</v>
      </c>
      <c r="N91" s="95">
        <v>5</v>
      </c>
      <c r="O91" s="31">
        <v>3</v>
      </c>
      <c r="P91" s="30" t="s">
        <v>6</v>
      </c>
      <c r="Q91" s="29">
        <v>-1</v>
      </c>
      <c r="R91" s="107"/>
      <c r="S91" s="107"/>
      <c r="T91" s="108"/>
      <c r="U91" s="28">
        <f>U92</f>
        <v>200000</v>
      </c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10"/>
      <c r="AR91" s="73">
        <f>AR92</f>
        <v>200000</v>
      </c>
    </row>
    <row r="92" spans="1:44" ht="11.25" customHeight="1" thickBot="1" x14ac:dyDescent="0.25">
      <c r="A92" s="27"/>
      <c r="B92" s="105" t="s">
        <v>21</v>
      </c>
      <c r="C92" s="105"/>
      <c r="D92" s="105"/>
      <c r="E92" s="105"/>
      <c r="F92" s="105"/>
      <c r="G92" s="105"/>
      <c r="H92" s="105"/>
      <c r="I92" s="105"/>
      <c r="J92" s="105"/>
      <c r="K92" s="105"/>
      <c r="L92" s="106"/>
      <c r="M92" s="102">
        <v>372</v>
      </c>
      <c r="N92" s="95">
        <v>5</v>
      </c>
      <c r="O92" s="31">
        <v>3</v>
      </c>
      <c r="P92" s="30" t="s">
        <v>20</v>
      </c>
      <c r="Q92" s="29">
        <v>-1</v>
      </c>
      <c r="R92" s="107"/>
      <c r="S92" s="107"/>
      <c r="T92" s="108"/>
      <c r="U92" s="28">
        <f>U93</f>
        <v>200000</v>
      </c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10"/>
      <c r="AR92" s="73">
        <f>AR93</f>
        <v>200000</v>
      </c>
    </row>
    <row r="93" spans="1:44" ht="21.75" customHeight="1" thickBot="1" x14ac:dyDescent="0.25">
      <c r="A93" s="27"/>
      <c r="B93" s="105" t="s">
        <v>12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6"/>
      <c r="M93" s="102">
        <v>372</v>
      </c>
      <c r="N93" s="95">
        <v>5</v>
      </c>
      <c r="O93" s="31">
        <v>3</v>
      </c>
      <c r="P93" s="30" t="s">
        <v>20</v>
      </c>
      <c r="Q93" s="29">
        <v>200</v>
      </c>
      <c r="R93" s="107"/>
      <c r="S93" s="107"/>
      <c r="T93" s="108"/>
      <c r="U93" s="28">
        <f>U94</f>
        <v>200000</v>
      </c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10"/>
      <c r="AR93" s="73">
        <f>AR94</f>
        <v>200000</v>
      </c>
    </row>
    <row r="94" spans="1:44" ht="21.75" customHeight="1" thickBot="1" x14ac:dyDescent="0.25">
      <c r="A94" s="27"/>
      <c r="B94" s="105" t="s">
        <v>10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6"/>
      <c r="M94" s="102">
        <v>372</v>
      </c>
      <c r="N94" s="95">
        <v>5</v>
      </c>
      <c r="O94" s="31">
        <v>3</v>
      </c>
      <c r="P94" s="30" t="s">
        <v>20</v>
      </c>
      <c r="Q94" s="29">
        <v>200</v>
      </c>
      <c r="R94" s="107"/>
      <c r="S94" s="107"/>
      <c r="T94" s="108"/>
      <c r="U94" s="28">
        <f>U95</f>
        <v>200000</v>
      </c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10"/>
      <c r="AR94" s="73">
        <f>AR95</f>
        <v>200000</v>
      </c>
    </row>
    <row r="95" spans="1:44" ht="21" customHeight="1" thickBot="1" x14ac:dyDescent="0.25">
      <c r="A95" s="27"/>
      <c r="B95" s="105" t="s">
        <v>9</v>
      </c>
      <c r="C95" s="105"/>
      <c r="D95" s="105"/>
      <c r="E95" s="105"/>
      <c r="F95" s="105"/>
      <c r="G95" s="105"/>
      <c r="H95" s="105"/>
      <c r="I95" s="105"/>
      <c r="J95" s="105"/>
      <c r="K95" s="105"/>
      <c r="L95" s="106"/>
      <c r="M95" s="102">
        <v>372</v>
      </c>
      <c r="N95" s="95">
        <v>5</v>
      </c>
      <c r="O95" s="31">
        <v>3</v>
      </c>
      <c r="P95" s="30" t="s">
        <v>20</v>
      </c>
      <c r="Q95" s="29">
        <v>240</v>
      </c>
      <c r="R95" s="107"/>
      <c r="S95" s="107"/>
      <c r="T95" s="108"/>
      <c r="U95" s="28">
        <v>200000</v>
      </c>
      <c r="V95" s="109"/>
      <c r="W95" s="109"/>
      <c r="X95" s="109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10"/>
      <c r="AR95" s="73">
        <v>200000</v>
      </c>
    </row>
    <row r="96" spans="1:44" ht="10.5" hidden="1" customHeight="1" x14ac:dyDescent="0.2">
      <c r="A96" s="27"/>
      <c r="B96" s="105" t="s">
        <v>22</v>
      </c>
      <c r="C96" s="105"/>
      <c r="D96" s="105"/>
      <c r="E96" s="105"/>
      <c r="F96" s="105"/>
      <c r="G96" s="105"/>
      <c r="H96" s="105"/>
      <c r="I96" s="105"/>
      <c r="J96" s="105"/>
      <c r="K96" s="105"/>
      <c r="L96" s="106"/>
      <c r="M96" s="102">
        <v>372</v>
      </c>
      <c r="N96" s="95">
        <v>5</v>
      </c>
      <c r="O96" s="31">
        <v>3</v>
      </c>
      <c r="P96" s="30">
        <v>9900060050</v>
      </c>
      <c r="Q96" s="29">
        <v>-1</v>
      </c>
      <c r="R96" s="107"/>
      <c r="S96" s="107"/>
      <c r="T96" s="108"/>
      <c r="U96" s="28">
        <v>0</v>
      </c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10"/>
      <c r="AR96" s="73" t="s">
        <v>1</v>
      </c>
    </row>
    <row r="97" spans="1:44" ht="21.75" hidden="1" customHeight="1" x14ac:dyDescent="0.2">
      <c r="A97" s="27"/>
      <c r="B97" s="105" t="s">
        <v>12</v>
      </c>
      <c r="C97" s="105"/>
      <c r="D97" s="105"/>
      <c r="E97" s="105"/>
      <c r="F97" s="105"/>
      <c r="G97" s="105"/>
      <c r="H97" s="105"/>
      <c r="I97" s="105"/>
      <c r="J97" s="105"/>
      <c r="K97" s="105"/>
      <c r="L97" s="106"/>
      <c r="M97" s="102">
        <v>372</v>
      </c>
      <c r="N97" s="95">
        <v>5</v>
      </c>
      <c r="O97" s="31">
        <v>3</v>
      </c>
      <c r="P97" s="30">
        <v>9900060050</v>
      </c>
      <c r="Q97" s="29">
        <v>200</v>
      </c>
      <c r="R97" s="107"/>
      <c r="S97" s="107"/>
      <c r="T97" s="108"/>
      <c r="U97" s="28">
        <v>0</v>
      </c>
      <c r="V97" s="109"/>
      <c r="W97" s="109"/>
      <c r="X97" s="109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10"/>
      <c r="AR97" s="73" t="s">
        <v>1</v>
      </c>
    </row>
    <row r="98" spans="1:44" ht="21.75" hidden="1" customHeight="1" x14ac:dyDescent="0.2">
      <c r="A98" s="27"/>
      <c r="B98" s="105" t="s">
        <v>10</v>
      </c>
      <c r="C98" s="105"/>
      <c r="D98" s="105"/>
      <c r="E98" s="105"/>
      <c r="F98" s="105"/>
      <c r="G98" s="105"/>
      <c r="H98" s="105"/>
      <c r="I98" s="105"/>
      <c r="J98" s="105"/>
      <c r="K98" s="105"/>
      <c r="L98" s="106"/>
      <c r="M98" s="102">
        <v>372</v>
      </c>
      <c r="N98" s="95">
        <v>5</v>
      </c>
      <c r="O98" s="31">
        <v>3</v>
      </c>
      <c r="P98" s="30">
        <v>9900060050</v>
      </c>
      <c r="Q98" s="29">
        <v>200</v>
      </c>
      <c r="R98" s="107"/>
      <c r="S98" s="107"/>
      <c r="T98" s="108"/>
      <c r="U98" s="28">
        <v>0</v>
      </c>
      <c r="V98" s="109"/>
      <c r="W98" s="109"/>
      <c r="X98" s="109"/>
      <c r="Y98" s="109"/>
      <c r="Z98" s="109"/>
      <c r="AA98" s="109"/>
      <c r="AB98" s="109"/>
      <c r="AC98" s="109"/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10"/>
      <c r="AR98" s="73" t="s">
        <v>1</v>
      </c>
    </row>
    <row r="99" spans="1:44" ht="21.75" hidden="1" customHeight="1" x14ac:dyDescent="0.2">
      <c r="A99" s="27"/>
      <c r="B99" s="105" t="s">
        <v>9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6"/>
      <c r="M99" s="102">
        <v>372</v>
      </c>
      <c r="N99" s="95">
        <v>5</v>
      </c>
      <c r="O99" s="31">
        <v>3</v>
      </c>
      <c r="P99" s="30">
        <v>9900060050</v>
      </c>
      <c r="Q99" s="29">
        <v>240</v>
      </c>
      <c r="R99" s="107"/>
      <c r="S99" s="107"/>
      <c r="T99" s="108"/>
      <c r="U99" s="28">
        <v>0</v>
      </c>
      <c r="V99" s="109"/>
      <c r="W99" s="109"/>
      <c r="X99" s="109"/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10"/>
      <c r="AR99" s="73" t="s">
        <v>1</v>
      </c>
    </row>
    <row r="100" spans="1:44" ht="11.25" customHeight="1" thickBot="1" x14ac:dyDescent="0.25">
      <c r="A100" s="27"/>
      <c r="B100" s="105" t="s">
        <v>19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106"/>
      <c r="M100" s="102">
        <v>372</v>
      </c>
      <c r="N100" s="95">
        <v>8</v>
      </c>
      <c r="O100" s="31">
        <v>0</v>
      </c>
      <c r="P100" s="30" t="s">
        <v>1</v>
      </c>
      <c r="Q100" s="29">
        <v>-1</v>
      </c>
      <c r="R100" s="107"/>
      <c r="S100" s="107"/>
      <c r="T100" s="108"/>
      <c r="U100" s="28">
        <f>U101</f>
        <v>947985</v>
      </c>
      <c r="V100" s="109"/>
      <c r="W100" s="10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10"/>
      <c r="AR100" s="74">
        <f>AR101</f>
        <v>894186</v>
      </c>
    </row>
    <row r="101" spans="1:44" ht="11.25" customHeight="1" thickBot="1" x14ac:dyDescent="0.25">
      <c r="A101" s="27"/>
      <c r="B101" s="105" t="s">
        <v>18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6"/>
      <c r="M101" s="102">
        <v>372</v>
      </c>
      <c r="N101" s="95">
        <v>8</v>
      </c>
      <c r="O101" s="31">
        <v>1</v>
      </c>
      <c r="P101" s="30" t="s">
        <v>1</v>
      </c>
      <c r="Q101" s="29">
        <v>-1</v>
      </c>
      <c r="R101" s="107"/>
      <c r="S101" s="107"/>
      <c r="T101" s="108"/>
      <c r="U101" s="28">
        <f>U102</f>
        <v>947985</v>
      </c>
      <c r="V101" s="109"/>
      <c r="W101" s="109"/>
      <c r="X101" s="109"/>
      <c r="Y101" s="109"/>
      <c r="Z101" s="109"/>
      <c r="AA101" s="109"/>
      <c r="AB101" s="109"/>
      <c r="AC101" s="109"/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10"/>
      <c r="AR101" s="73">
        <f>AR102</f>
        <v>894186</v>
      </c>
    </row>
    <row r="102" spans="1:44" ht="21.75" customHeight="1" thickBot="1" x14ac:dyDescent="0.25">
      <c r="A102" s="27"/>
      <c r="B102" s="105" t="s">
        <v>7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6"/>
      <c r="M102" s="102">
        <v>372</v>
      </c>
      <c r="N102" s="95">
        <v>8</v>
      </c>
      <c r="O102" s="31">
        <v>1</v>
      </c>
      <c r="P102" s="30" t="s">
        <v>6</v>
      </c>
      <c r="Q102" s="29">
        <v>-1</v>
      </c>
      <c r="R102" s="107"/>
      <c r="S102" s="107"/>
      <c r="T102" s="108"/>
      <c r="U102" s="28">
        <f>U103</f>
        <v>947985</v>
      </c>
      <c r="V102" s="109"/>
      <c r="W102" s="109"/>
      <c r="X102" s="109"/>
      <c r="Y102" s="109"/>
      <c r="Z102" s="109"/>
      <c r="AA102" s="109"/>
      <c r="AB102" s="109"/>
      <c r="AC102" s="109"/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10"/>
      <c r="AR102" s="73">
        <f>AR103</f>
        <v>894186</v>
      </c>
    </row>
    <row r="103" spans="1:44" ht="21.75" customHeight="1" thickBot="1" x14ac:dyDescent="0.25">
      <c r="A103" s="27"/>
      <c r="B103" s="105" t="s">
        <v>17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106"/>
      <c r="M103" s="102">
        <v>372</v>
      </c>
      <c r="N103" s="95">
        <v>8</v>
      </c>
      <c r="O103" s="31">
        <v>1</v>
      </c>
      <c r="P103" s="30" t="s">
        <v>8</v>
      </c>
      <c r="Q103" s="29">
        <v>-1</v>
      </c>
      <c r="R103" s="107"/>
      <c r="S103" s="107"/>
      <c r="T103" s="108"/>
      <c r="U103" s="28">
        <f>U104+U109+U115</f>
        <v>947985</v>
      </c>
      <c r="V103" s="109"/>
      <c r="W103" s="109"/>
      <c r="X103" s="109"/>
      <c r="Y103" s="109"/>
      <c r="Z103" s="109"/>
      <c r="AA103" s="109"/>
      <c r="AB103" s="109"/>
      <c r="AC103" s="109"/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10"/>
      <c r="AR103" s="73">
        <f>AR109</f>
        <v>894186</v>
      </c>
    </row>
    <row r="104" spans="1:44" ht="53.25" hidden="1" customHeight="1" x14ac:dyDescent="0.2">
      <c r="A104" s="27"/>
      <c r="B104" s="105" t="s">
        <v>16</v>
      </c>
      <c r="C104" s="105"/>
      <c r="D104" s="105"/>
      <c r="E104" s="105"/>
      <c r="F104" s="105"/>
      <c r="G104" s="105"/>
      <c r="H104" s="105"/>
      <c r="I104" s="105"/>
      <c r="J104" s="105"/>
      <c r="K104" s="105"/>
      <c r="L104" s="106"/>
      <c r="M104" s="102">
        <v>372</v>
      </c>
      <c r="N104" s="95">
        <v>8</v>
      </c>
      <c r="O104" s="31">
        <v>1</v>
      </c>
      <c r="P104" s="30" t="s">
        <v>8</v>
      </c>
      <c r="Q104" s="29">
        <v>100</v>
      </c>
      <c r="R104" s="107"/>
      <c r="S104" s="107"/>
      <c r="T104" s="108"/>
      <c r="U104" s="28">
        <f>U105+U107</f>
        <v>0</v>
      </c>
      <c r="V104" s="109"/>
      <c r="W104" s="109"/>
      <c r="X104" s="109"/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10"/>
      <c r="AR104" s="73" t="s">
        <v>1</v>
      </c>
    </row>
    <row r="105" spans="1:44" ht="11.25" hidden="1" customHeight="1" x14ac:dyDescent="0.2">
      <c r="A105" s="27"/>
      <c r="B105" s="105" t="s">
        <v>15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6"/>
      <c r="M105" s="102">
        <v>372</v>
      </c>
      <c r="N105" s="95">
        <v>8</v>
      </c>
      <c r="O105" s="31">
        <v>1</v>
      </c>
      <c r="P105" s="30" t="s">
        <v>8</v>
      </c>
      <c r="Q105" s="29">
        <v>100</v>
      </c>
      <c r="R105" s="107"/>
      <c r="S105" s="107"/>
      <c r="T105" s="108"/>
      <c r="U105" s="28">
        <f>U106</f>
        <v>0</v>
      </c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10"/>
      <c r="AR105" s="73" t="s">
        <v>1</v>
      </c>
    </row>
    <row r="106" spans="1:44" ht="11.25" hidden="1" customHeight="1" x14ac:dyDescent="0.2">
      <c r="A106" s="27"/>
      <c r="B106" s="105" t="s">
        <v>13</v>
      </c>
      <c r="C106" s="105"/>
      <c r="D106" s="105"/>
      <c r="E106" s="105"/>
      <c r="F106" s="105"/>
      <c r="G106" s="105"/>
      <c r="H106" s="105"/>
      <c r="I106" s="105"/>
      <c r="J106" s="105"/>
      <c r="K106" s="105"/>
      <c r="L106" s="106"/>
      <c r="M106" s="102">
        <v>372</v>
      </c>
      <c r="N106" s="95">
        <v>8</v>
      </c>
      <c r="O106" s="31">
        <v>1</v>
      </c>
      <c r="P106" s="30" t="s">
        <v>8</v>
      </c>
      <c r="Q106" s="29">
        <v>110</v>
      </c>
      <c r="R106" s="107"/>
      <c r="S106" s="107"/>
      <c r="T106" s="108"/>
      <c r="U106" s="28">
        <v>0</v>
      </c>
      <c r="V106" s="109"/>
      <c r="W106" s="109"/>
      <c r="X106" s="109"/>
      <c r="Y106" s="109"/>
      <c r="Z106" s="109"/>
      <c r="AA106" s="109"/>
      <c r="AB106" s="109"/>
      <c r="AC106" s="109"/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10"/>
      <c r="AR106" s="73" t="s">
        <v>1</v>
      </c>
    </row>
    <row r="107" spans="1:44" ht="32.25" hidden="1" customHeight="1" x14ac:dyDescent="0.2">
      <c r="A107" s="27"/>
      <c r="B107" s="105" t="s">
        <v>14</v>
      </c>
      <c r="C107" s="105"/>
      <c r="D107" s="105"/>
      <c r="E107" s="105"/>
      <c r="F107" s="105"/>
      <c r="G107" s="105"/>
      <c r="H107" s="105"/>
      <c r="I107" s="105"/>
      <c r="J107" s="105"/>
      <c r="K107" s="105"/>
      <c r="L107" s="106"/>
      <c r="M107" s="102">
        <v>372</v>
      </c>
      <c r="N107" s="95">
        <v>8</v>
      </c>
      <c r="O107" s="31">
        <v>1</v>
      </c>
      <c r="P107" s="30" t="s">
        <v>8</v>
      </c>
      <c r="Q107" s="29">
        <v>100</v>
      </c>
      <c r="R107" s="107"/>
      <c r="S107" s="107"/>
      <c r="T107" s="108"/>
      <c r="U107" s="28">
        <f>U108</f>
        <v>0</v>
      </c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10"/>
      <c r="AR107" s="73" t="s">
        <v>1</v>
      </c>
    </row>
    <row r="108" spans="1:44" ht="11.25" hidden="1" customHeight="1" x14ac:dyDescent="0.2">
      <c r="A108" s="27"/>
      <c r="B108" s="105" t="s">
        <v>13</v>
      </c>
      <c r="C108" s="105"/>
      <c r="D108" s="105"/>
      <c r="E108" s="105"/>
      <c r="F108" s="105"/>
      <c r="G108" s="105"/>
      <c r="H108" s="105"/>
      <c r="I108" s="105"/>
      <c r="J108" s="105"/>
      <c r="K108" s="105"/>
      <c r="L108" s="106"/>
      <c r="M108" s="102">
        <v>372</v>
      </c>
      <c r="N108" s="95">
        <v>8</v>
      </c>
      <c r="O108" s="31">
        <v>1</v>
      </c>
      <c r="P108" s="30" t="s">
        <v>8</v>
      </c>
      <c r="Q108" s="29">
        <v>110</v>
      </c>
      <c r="R108" s="107"/>
      <c r="S108" s="107"/>
      <c r="T108" s="108"/>
      <c r="U108" s="28">
        <v>0</v>
      </c>
      <c r="V108" s="109"/>
      <c r="W108" s="109"/>
      <c r="X108" s="109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10"/>
      <c r="AR108" s="73" t="s">
        <v>1</v>
      </c>
    </row>
    <row r="109" spans="1:44" ht="21.75" customHeight="1" thickBot="1" x14ac:dyDescent="0.25">
      <c r="A109" s="27"/>
      <c r="B109" s="105" t="s">
        <v>12</v>
      </c>
      <c r="C109" s="105"/>
      <c r="D109" s="105"/>
      <c r="E109" s="105"/>
      <c r="F109" s="105"/>
      <c r="G109" s="105"/>
      <c r="H109" s="105"/>
      <c r="I109" s="105"/>
      <c r="J109" s="105"/>
      <c r="K109" s="105"/>
      <c r="L109" s="106"/>
      <c r="M109" s="102">
        <v>372</v>
      </c>
      <c r="N109" s="95">
        <v>8</v>
      </c>
      <c r="O109" s="31">
        <v>1</v>
      </c>
      <c r="P109" s="30" t="s">
        <v>8</v>
      </c>
      <c r="Q109" s="29">
        <v>200</v>
      </c>
      <c r="R109" s="107"/>
      <c r="S109" s="107"/>
      <c r="T109" s="108"/>
      <c r="U109" s="28">
        <f>U110+U112</f>
        <v>947985</v>
      </c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10"/>
      <c r="AR109" s="73">
        <f>AR112</f>
        <v>894186</v>
      </c>
    </row>
    <row r="110" spans="1:44" ht="21.75" hidden="1" customHeight="1" x14ac:dyDescent="0.2">
      <c r="A110" s="27"/>
      <c r="B110" s="105" t="s">
        <v>11</v>
      </c>
      <c r="C110" s="105"/>
      <c r="D110" s="105"/>
      <c r="E110" s="105"/>
      <c r="F110" s="105"/>
      <c r="G110" s="105"/>
      <c r="H110" s="105"/>
      <c r="I110" s="105"/>
      <c r="J110" s="105"/>
      <c r="K110" s="105"/>
      <c r="L110" s="106"/>
      <c r="M110" s="102">
        <v>372</v>
      </c>
      <c r="N110" s="95">
        <v>8</v>
      </c>
      <c r="O110" s="31">
        <v>1</v>
      </c>
      <c r="P110" s="30" t="s">
        <v>8</v>
      </c>
      <c r="Q110" s="29">
        <v>200</v>
      </c>
      <c r="R110" s="107"/>
      <c r="S110" s="107"/>
      <c r="T110" s="108"/>
      <c r="U110" s="28">
        <f>U111</f>
        <v>0</v>
      </c>
      <c r="V110" s="109"/>
      <c r="W110" s="109"/>
      <c r="X110" s="109"/>
      <c r="Y110" s="109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10"/>
      <c r="AR110" s="73" t="s">
        <v>1</v>
      </c>
    </row>
    <row r="111" spans="1:44" ht="21.75" hidden="1" customHeight="1" x14ac:dyDescent="0.2">
      <c r="A111" s="27"/>
      <c r="B111" s="105" t="s">
        <v>9</v>
      </c>
      <c r="C111" s="105"/>
      <c r="D111" s="105"/>
      <c r="E111" s="105"/>
      <c r="F111" s="105"/>
      <c r="G111" s="105"/>
      <c r="H111" s="105"/>
      <c r="I111" s="105"/>
      <c r="J111" s="105"/>
      <c r="K111" s="105"/>
      <c r="L111" s="106"/>
      <c r="M111" s="102">
        <v>372</v>
      </c>
      <c r="N111" s="95">
        <v>8</v>
      </c>
      <c r="O111" s="31">
        <v>1</v>
      </c>
      <c r="P111" s="30" t="s">
        <v>8</v>
      </c>
      <c r="Q111" s="29">
        <v>240</v>
      </c>
      <c r="R111" s="107"/>
      <c r="S111" s="107"/>
      <c r="T111" s="108"/>
      <c r="U111" s="28">
        <v>0</v>
      </c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10"/>
      <c r="AR111" s="73" t="s">
        <v>1</v>
      </c>
    </row>
    <row r="112" spans="1:44" ht="21.75" customHeight="1" thickBot="1" x14ac:dyDescent="0.25">
      <c r="A112" s="27"/>
      <c r="B112" s="105" t="s">
        <v>10</v>
      </c>
      <c r="C112" s="105"/>
      <c r="D112" s="105"/>
      <c r="E112" s="105"/>
      <c r="F112" s="105"/>
      <c r="G112" s="105"/>
      <c r="H112" s="105"/>
      <c r="I112" s="105"/>
      <c r="J112" s="105"/>
      <c r="K112" s="105"/>
      <c r="L112" s="106"/>
      <c r="M112" s="102">
        <v>372</v>
      </c>
      <c r="N112" s="95">
        <v>8</v>
      </c>
      <c r="O112" s="31">
        <v>1</v>
      </c>
      <c r="P112" s="30" t="s">
        <v>8</v>
      </c>
      <c r="Q112" s="29">
        <v>200</v>
      </c>
      <c r="R112" s="107"/>
      <c r="S112" s="107"/>
      <c r="T112" s="108"/>
      <c r="U112" s="28">
        <f>U113</f>
        <v>947985</v>
      </c>
      <c r="V112" s="109"/>
      <c r="W112" s="109"/>
      <c r="X112" s="109"/>
      <c r="Y112" s="109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10"/>
      <c r="AR112" s="73">
        <f>AR113</f>
        <v>894186</v>
      </c>
    </row>
    <row r="113" spans="1:44" ht="21.75" customHeight="1" thickBot="1" x14ac:dyDescent="0.25">
      <c r="A113" s="27"/>
      <c r="B113" s="105" t="s">
        <v>9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6"/>
      <c r="M113" s="102">
        <v>372</v>
      </c>
      <c r="N113" s="95">
        <v>8</v>
      </c>
      <c r="O113" s="31">
        <v>1</v>
      </c>
      <c r="P113" s="30" t="s">
        <v>8</v>
      </c>
      <c r="Q113" s="29">
        <v>240</v>
      </c>
      <c r="R113" s="107"/>
      <c r="S113" s="107"/>
      <c r="T113" s="108"/>
      <c r="U113" s="28">
        <v>947985</v>
      </c>
      <c r="V113" s="109"/>
      <c r="W113" s="109"/>
      <c r="X113" s="109"/>
      <c r="Y113" s="109"/>
      <c r="Z113" s="109"/>
      <c r="AA113" s="109"/>
      <c r="AB113" s="109"/>
      <c r="AC113" s="109"/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10"/>
      <c r="AR113" s="73">
        <v>894186</v>
      </c>
    </row>
    <row r="114" spans="1:44" ht="21.75" hidden="1" customHeight="1" x14ac:dyDescent="0.2">
      <c r="A114" s="27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3"/>
      <c r="M114" s="102">
        <v>372</v>
      </c>
      <c r="N114" s="97"/>
      <c r="O114" s="65"/>
      <c r="P114" s="30"/>
      <c r="Q114" s="29"/>
      <c r="R114" s="54"/>
      <c r="S114" s="54"/>
      <c r="T114" s="55"/>
      <c r="U114" s="28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67"/>
      <c r="AR114" s="72"/>
    </row>
    <row r="115" spans="1:44" ht="21.75" hidden="1" customHeight="1" x14ac:dyDescent="0.2">
      <c r="A115" s="27"/>
      <c r="B115" s="52"/>
      <c r="C115" s="52"/>
      <c r="D115" s="52"/>
      <c r="E115" s="52"/>
      <c r="F115" s="52"/>
      <c r="G115" s="52"/>
      <c r="H115" s="52"/>
      <c r="I115" s="52"/>
      <c r="J115" s="52"/>
      <c r="K115" s="57" t="s">
        <v>49</v>
      </c>
      <c r="L115" s="58"/>
      <c r="M115" s="102">
        <v>372</v>
      </c>
      <c r="N115" s="96" t="s">
        <v>73</v>
      </c>
      <c r="O115" s="66" t="s">
        <v>74</v>
      </c>
      <c r="P115" s="63">
        <v>9900080110</v>
      </c>
      <c r="Q115" s="63">
        <v>800</v>
      </c>
      <c r="R115" s="57"/>
      <c r="S115" s="57"/>
      <c r="T115" s="57"/>
      <c r="U115" s="64">
        <f>U116</f>
        <v>0</v>
      </c>
      <c r="V115" s="58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67"/>
      <c r="AR115" s="72"/>
    </row>
    <row r="116" spans="1:44" ht="11.25" hidden="1" customHeight="1" x14ac:dyDescent="0.2">
      <c r="A116" s="27"/>
      <c r="B116" s="52"/>
      <c r="C116" s="52"/>
      <c r="D116" s="52"/>
      <c r="E116" s="52"/>
      <c r="F116" s="52"/>
      <c r="G116" s="52"/>
      <c r="H116" s="52"/>
      <c r="I116" s="52"/>
      <c r="J116" s="52"/>
      <c r="K116" s="57" t="s">
        <v>48</v>
      </c>
      <c r="L116" s="58"/>
      <c r="M116" s="102">
        <v>372</v>
      </c>
      <c r="N116" s="96" t="s">
        <v>73</v>
      </c>
      <c r="O116" s="60" t="s">
        <v>74</v>
      </c>
      <c r="P116" s="63">
        <v>9900080110</v>
      </c>
      <c r="Q116" s="63">
        <v>800</v>
      </c>
      <c r="R116" s="57"/>
      <c r="S116" s="57"/>
      <c r="T116" s="57"/>
      <c r="U116" s="64">
        <f>U117</f>
        <v>0</v>
      </c>
      <c r="V116" s="58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67"/>
      <c r="AR116" s="72"/>
    </row>
    <row r="117" spans="1:44" ht="12.75" hidden="1" customHeight="1" x14ac:dyDescent="0.2">
      <c r="A117" s="27"/>
      <c r="B117" s="52"/>
      <c r="C117" s="52"/>
      <c r="D117" s="52"/>
      <c r="E117" s="52"/>
      <c r="F117" s="52"/>
      <c r="G117" s="52"/>
      <c r="H117" s="52"/>
      <c r="I117" s="52"/>
      <c r="J117" s="52"/>
      <c r="K117" s="57" t="s">
        <v>24</v>
      </c>
      <c r="L117" s="58"/>
      <c r="M117" s="102">
        <v>372</v>
      </c>
      <c r="N117" s="96" t="s">
        <v>73</v>
      </c>
      <c r="O117" s="60" t="s">
        <v>74</v>
      </c>
      <c r="P117" s="63">
        <v>9900080110</v>
      </c>
      <c r="Q117" s="63">
        <v>850</v>
      </c>
      <c r="R117" s="57"/>
      <c r="S117" s="57"/>
      <c r="T117" s="57"/>
      <c r="U117" s="64">
        <v>0</v>
      </c>
      <c r="V117" s="58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67"/>
      <c r="AR117" s="72"/>
    </row>
    <row r="118" spans="1:44" ht="11.25" customHeight="1" thickBot="1" x14ac:dyDescent="0.25">
      <c r="A118" s="27"/>
      <c r="B118" s="111" t="s">
        <v>76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02">
        <v>372</v>
      </c>
      <c r="N118" s="95">
        <v>99</v>
      </c>
      <c r="O118" s="31">
        <v>0</v>
      </c>
      <c r="P118" s="30" t="s">
        <v>1</v>
      </c>
      <c r="Q118" s="29">
        <v>-1</v>
      </c>
      <c r="R118" s="107"/>
      <c r="S118" s="107"/>
      <c r="T118" s="108"/>
      <c r="U118" s="28">
        <f>U119</f>
        <v>52015</v>
      </c>
      <c r="V118" s="109"/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10"/>
      <c r="AR118" s="73">
        <f t="shared" ref="AR118:AR123" si="0">AR119</f>
        <v>105815</v>
      </c>
    </row>
    <row r="119" spans="1:44" ht="12.75" customHeight="1" thickBot="1" x14ac:dyDescent="0.25">
      <c r="A119" s="27"/>
      <c r="B119" s="77" t="s">
        <v>7</v>
      </c>
      <c r="C119" s="77"/>
      <c r="D119" s="77"/>
      <c r="E119" s="77"/>
      <c r="F119" s="77"/>
      <c r="G119" s="77"/>
      <c r="H119" s="77"/>
      <c r="I119" s="77"/>
      <c r="J119" s="77"/>
      <c r="K119" s="77" t="s">
        <v>76</v>
      </c>
      <c r="L119" s="89"/>
      <c r="M119" s="102">
        <v>372</v>
      </c>
      <c r="N119" s="98">
        <v>99</v>
      </c>
      <c r="O119" s="31">
        <v>1</v>
      </c>
      <c r="P119" s="30" t="s">
        <v>1</v>
      </c>
      <c r="Q119" s="29">
        <v>-1</v>
      </c>
      <c r="R119" s="107"/>
      <c r="S119" s="107"/>
      <c r="T119" s="108"/>
      <c r="U119" s="28">
        <f t="shared" ref="U119:U123" si="1">U120</f>
        <v>52015</v>
      </c>
      <c r="V119" s="109"/>
      <c r="W119" s="109"/>
      <c r="X119" s="109"/>
      <c r="Y119" s="109"/>
      <c r="Z119" s="109"/>
      <c r="AA119" s="109"/>
      <c r="AB119" s="109"/>
      <c r="AC119" s="109"/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10"/>
      <c r="AR119" s="73">
        <f t="shared" si="0"/>
        <v>105815</v>
      </c>
    </row>
    <row r="120" spans="1:44" ht="12" customHeight="1" thickBot="1" x14ac:dyDescent="0.25">
      <c r="A120" s="27"/>
      <c r="B120" s="111" t="s">
        <v>76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02">
        <v>372</v>
      </c>
      <c r="N120" s="95">
        <v>99</v>
      </c>
      <c r="O120" s="31">
        <v>99</v>
      </c>
      <c r="P120" s="30" t="s">
        <v>6</v>
      </c>
      <c r="Q120" s="29">
        <v>-1</v>
      </c>
      <c r="R120" s="107"/>
      <c r="S120" s="107"/>
      <c r="T120" s="108"/>
      <c r="U120" s="28">
        <f t="shared" si="1"/>
        <v>52015</v>
      </c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10"/>
      <c r="AR120" s="73">
        <f t="shared" si="0"/>
        <v>105815</v>
      </c>
    </row>
    <row r="121" spans="1:44" ht="14.25" customHeight="1" thickBot="1" x14ac:dyDescent="0.25">
      <c r="A121" s="27"/>
      <c r="B121" s="111" t="s">
        <v>76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02">
        <v>372</v>
      </c>
      <c r="N121" s="95">
        <v>99</v>
      </c>
      <c r="O121" s="31">
        <v>99</v>
      </c>
      <c r="P121" s="30" t="s">
        <v>5</v>
      </c>
      <c r="Q121" s="29">
        <v>-1</v>
      </c>
      <c r="R121" s="107"/>
      <c r="S121" s="107"/>
      <c r="T121" s="108"/>
      <c r="U121" s="28">
        <f t="shared" si="1"/>
        <v>52015</v>
      </c>
      <c r="V121" s="109"/>
      <c r="W121" s="109"/>
      <c r="X121" s="109"/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10"/>
      <c r="AR121" s="73">
        <f t="shared" si="0"/>
        <v>105815</v>
      </c>
    </row>
    <row r="122" spans="1:44" ht="11.25" customHeight="1" thickBot="1" x14ac:dyDescent="0.25">
      <c r="A122" s="27"/>
      <c r="B122" s="111" t="s">
        <v>76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02">
        <v>372</v>
      </c>
      <c r="N122" s="95">
        <v>99</v>
      </c>
      <c r="O122" s="31">
        <v>99</v>
      </c>
      <c r="P122" s="30" t="s">
        <v>5</v>
      </c>
      <c r="Q122" s="29">
        <v>900</v>
      </c>
      <c r="R122" s="107"/>
      <c r="S122" s="107"/>
      <c r="T122" s="108"/>
      <c r="U122" s="28">
        <f t="shared" si="1"/>
        <v>52015</v>
      </c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10"/>
      <c r="AR122" s="73">
        <f t="shared" si="0"/>
        <v>105815</v>
      </c>
    </row>
    <row r="123" spans="1:44" ht="11.25" customHeight="1" thickBot="1" x14ac:dyDescent="0.25">
      <c r="A123" s="27"/>
      <c r="B123" s="111" t="s">
        <v>76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02">
        <v>372</v>
      </c>
      <c r="N123" s="95">
        <v>99</v>
      </c>
      <c r="O123" s="31">
        <v>99</v>
      </c>
      <c r="P123" s="30" t="s">
        <v>5</v>
      </c>
      <c r="Q123" s="29">
        <v>900</v>
      </c>
      <c r="R123" s="107"/>
      <c r="S123" s="107"/>
      <c r="T123" s="108"/>
      <c r="U123" s="28">
        <f t="shared" si="1"/>
        <v>52015</v>
      </c>
      <c r="V123" s="109"/>
      <c r="W123" s="109"/>
      <c r="X123" s="109"/>
      <c r="Y123" s="109"/>
      <c r="Z123" s="109"/>
      <c r="AA123" s="109"/>
      <c r="AB123" s="109"/>
      <c r="AC123" s="109"/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10"/>
      <c r="AR123" s="73">
        <f t="shared" si="0"/>
        <v>105815</v>
      </c>
    </row>
    <row r="124" spans="1:44" ht="14.25" customHeight="1" thickBot="1" x14ac:dyDescent="0.25">
      <c r="A124" s="27"/>
      <c r="B124" s="111" t="s">
        <v>76</v>
      </c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02">
        <v>372</v>
      </c>
      <c r="N124" s="99">
        <v>99</v>
      </c>
      <c r="O124" s="26">
        <v>99</v>
      </c>
      <c r="P124" s="25" t="s">
        <v>5</v>
      </c>
      <c r="Q124" s="24">
        <v>999</v>
      </c>
      <c r="R124" s="113"/>
      <c r="S124" s="113"/>
      <c r="T124" s="114"/>
      <c r="U124" s="23">
        <v>52015</v>
      </c>
      <c r="V124" s="115"/>
      <c r="W124" s="115"/>
      <c r="X124" s="115"/>
      <c r="Y124" s="115"/>
      <c r="Z124" s="115"/>
      <c r="AA124" s="115"/>
      <c r="AB124" s="115"/>
      <c r="AC124" s="115"/>
      <c r="AD124" s="115"/>
      <c r="AE124" s="115"/>
      <c r="AF124" s="115"/>
      <c r="AG124" s="115"/>
      <c r="AH124" s="115"/>
      <c r="AI124" s="115"/>
      <c r="AJ124" s="115"/>
      <c r="AK124" s="115"/>
      <c r="AL124" s="115"/>
      <c r="AM124" s="115"/>
      <c r="AN124" s="115"/>
      <c r="AO124" s="115"/>
      <c r="AP124" s="115"/>
      <c r="AQ124" s="116"/>
      <c r="AR124" s="73">
        <v>105815</v>
      </c>
    </row>
    <row r="125" spans="1:44" ht="13.5" customHeight="1" thickBot="1" x14ac:dyDescent="0.25">
      <c r="A125" s="22"/>
      <c r="B125" s="20"/>
      <c r="C125" s="21"/>
      <c r="D125" s="21"/>
      <c r="E125" s="20"/>
      <c r="F125" s="20"/>
      <c r="G125" s="20"/>
      <c r="H125" s="20"/>
      <c r="I125" s="20"/>
      <c r="J125" s="19"/>
      <c r="K125" s="18" t="s">
        <v>4</v>
      </c>
      <c r="L125" s="92"/>
      <c r="M125" s="101"/>
      <c r="N125" s="100">
        <v>10</v>
      </c>
      <c r="O125" s="17">
        <v>1</v>
      </c>
      <c r="P125" s="16" t="s">
        <v>3</v>
      </c>
      <c r="Q125" s="16" t="s">
        <v>2</v>
      </c>
      <c r="R125" s="15"/>
      <c r="S125" s="14"/>
      <c r="T125" s="13"/>
      <c r="U125" s="76">
        <f>U10+U50+U62+U80+U102+U118</f>
        <v>2173345</v>
      </c>
      <c r="V125" s="12"/>
      <c r="W125" s="11"/>
      <c r="X125" s="11"/>
      <c r="Y125" s="11"/>
      <c r="Z125" s="11"/>
      <c r="AA125" s="11"/>
      <c r="AB125" s="8"/>
      <c r="AC125" s="7"/>
      <c r="AD125" s="9"/>
      <c r="AE125" s="8"/>
      <c r="AF125" s="7"/>
      <c r="AG125" s="9"/>
      <c r="AH125" s="8"/>
      <c r="AI125" s="10"/>
      <c r="AJ125" s="9"/>
      <c r="AK125" s="8"/>
      <c r="AL125" s="7"/>
      <c r="AM125" s="9"/>
      <c r="AN125" s="8"/>
      <c r="AO125" s="7"/>
      <c r="AP125" s="7"/>
      <c r="AQ125" s="68"/>
      <c r="AR125" s="78">
        <f>AR10+AR50+AR62+AR80+AR100+AR118</f>
        <v>2210916</v>
      </c>
    </row>
    <row r="126" spans="1:44" ht="14.25" customHeight="1" x14ac:dyDescent="0.2">
      <c r="A126" s="2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5"/>
      <c r="M126" s="5"/>
      <c r="N126" s="5"/>
      <c r="O126" s="5"/>
      <c r="P126" s="5"/>
      <c r="Q126" s="5"/>
      <c r="R126" s="5"/>
      <c r="S126" s="5"/>
      <c r="T126" s="5"/>
      <c r="U126" s="4"/>
      <c r="V126" s="5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3" t="s">
        <v>1</v>
      </c>
    </row>
    <row r="127" spans="1:44" ht="9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44" ht="12.75" customHeight="1" x14ac:dyDescent="0.2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</row>
  </sheetData>
  <mergeCells count="314">
    <mergeCell ref="U5:AR5"/>
    <mergeCell ref="U3:AR3"/>
    <mergeCell ref="U1:AR1"/>
    <mergeCell ref="K4:AR4"/>
    <mergeCell ref="V12:AQ12"/>
    <mergeCell ref="K7:K8"/>
    <mergeCell ref="N7:N8"/>
    <mergeCell ref="O7:O8"/>
    <mergeCell ref="Q7:Q8"/>
    <mergeCell ref="P7:P8"/>
    <mergeCell ref="U6:AR6"/>
    <mergeCell ref="B10:L10"/>
    <mergeCell ref="R10:T10"/>
    <mergeCell ref="V10:AQ10"/>
    <mergeCell ref="U7:AR7"/>
    <mergeCell ref="V11:AQ11"/>
    <mergeCell ref="B11:L11"/>
    <mergeCell ref="R11:T11"/>
    <mergeCell ref="B12:L12"/>
    <mergeCell ref="R12:T12"/>
    <mergeCell ref="M7:M8"/>
    <mergeCell ref="B99:L99"/>
    <mergeCell ref="R99:T99"/>
    <mergeCell ref="B98:L98"/>
    <mergeCell ref="R89:T89"/>
    <mergeCell ref="V89:AQ89"/>
    <mergeCell ref="B95:L95"/>
    <mergeCell ref="B50:L50"/>
    <mergeCell ref="R50:T50"/>
    <mergeCell ref="V50:AQ50"/>
    <mergeCell ref="V62:AQ62"/>
    <mergeCell ref="R53:T53"/>
    <mergeCell ref="V53:AQ53"/>
    <mergeCell ref="B54:L54"/>
    <mergeCell ref="V51:AQ51"/>
    <mergeCell ref="B63:L63"/>
    <mergeCell ref="R63:T63"/>
    <mergeCell ref="V63:AQ63"/>
    <mergeCell ref="B53:L53"/>
    <mergeCell ref="B80:L80"/>
    <mergeCell ref="R80:T80"/>
    <mergeCell ref="V80:AQ80"/>
    <mergeCell ref="R54:T54"/>
    <mergeCell ref="V54:AQ54"/>
    <mergeCell ref="B59:L59"/>
    <mergeCell ref="B100:L100"/>
    <mergeCell ref="R100:T100"/>
    <mergeCell ref="V100:AQ100"/>
    <mergeCell ref="B81:L81"/>
    <mergeCell ref="R81:T81"/>
    <mergeCell ref="V81:AQ81"/>
    <mergeCell ref="B90:L90"/>
    <mergeCell ref="R90:T90"/>
    <mergeCell ref="V90:AQ90"/>
    <mergeCell ref="B82:L82"/>
    <mergeCell ref="R82:T82"/>
    <mergeCell ref="V82:AQ82"/>
    <mergeCell ref="R83:T83"/>
    <mergeCell ref="R98:T98"/>
    <mergeCell ref="V98:AQ98"/>
    <mergeCell ref="V86:AQ86"/>
    <mergeCell ref="B97:L97"/>
    <mergeCell ref="R97:T97"/>
    <mergeCell ref="V97:AQ97"/>
    <mergeCell ref="B94:L94"/>
    <mergeCell ref="R85:T85"/>
    <mergeCell ref="V85:AQ85"/>
    <mergeCell ref="R93:T93"/>
    <mergeCell ref="B87:L87"/>
    <mergeCell ref="B13:L13"/>
    <mergeCell ref="V21:AQ21"/>
    <mergeCell ref="B26:L26"/>
    <mergeCell ref="R26:T26"/>
    <mergeCell ref="V26:AQ26"/>
    <mergeCell ref="V22:AQ22"/>
    <mergeCell ref="R23:T23"/>
    <mergeCell ref="B38:L38"/>
    <mergeCell ref="R38:T38"/>
    <mergeCell ref="V38:AQ38"/>
    <mergeCell ref="R20:T20"/>
    <mergeCell ref="V20:AQ20"/>
    <mergeCell ref="B25:L25"/>
    <mergeCell ref="B27:L27"/>
    <mergeCell ref="R27:T27"/>
    <mergeCell ref="R51:T51"/>
    <mergeCell ref="B55:L55"/>
    <mergeCell ref="B19:L19"/>
    <mergeCell ref="R19:T19"/>
    <mergeCell ref="V19:AQ19"/>
    <mergeCell ref="B44:L44"/>
    <mergeCell ref="R44:T44"/>
    <mergeCell ref="V44:AQ44"/>
    <mergeCell ref="R25:T25"/>
    <mergeCell ref="V25:AQ25"/>
    <mergeCell ref="B40:L40"/>
    <mergeCell ref="B52:L52"/>
    <mergeCell ref="R52:T52"/>
    <mergeCell ref="V52:AQ52"/>
    <mergeCell ref="B96:L96"/>
    <mergeCell ref="R96:T96"/>
    <mergeCell ref="V96:AQ96"/>
    <mergeCell ref="V93:AQ93"/>
    <mergeCell ref="R92:T92"/>
    <mergeCell ref="B83:L83"/>
    <mergeCell ref="V92:AQ92"/>
    <mergeCell ref="B84:L84"/>
    <mergeCell ref="R84:T84"/>
    <mergeCell ref="V84:AQ84"/>
    <mergeCell ref="B91:L91"/>
    <mergeCell ref="R91:T91"/>
    <mergeCell ref="V91:AQ91"/>
    <mergeCell ref="B86:L86"/>
    <mergeCell ref="R86:T86"/>
    <mergeCell ref="V83:AQ83"/>
    <mergeCell ref="B92:L92"/>
    <mergeCell ref="B85:L85"/>
    <mergeCell ref="V27:AQ27"/>
    <mergeCell ref="B32:L32"/>
    <mergeCell ref="R32:T32"/>
    <mergeCell ref="B51:L51"/>
    <mergeCell ref="R13:T13"/>
    <mergeCell ref="V13:AQ13"/>
    <mergeCell ref="B21:L21"/>
    <mergeCell ref="R21:T21"/>
    <mergeCell ref="B74:L74"/>
    <mergeCell ref="R74:T74"/>
    <mergeCell ref="V74:AQ74"/>
    <mergeCell ref="B14:L14"/>
    <mergeCell ref="R14:T14"/>
    <mergeCell ref="V14:AQ14"/>
    <mergeCell ref="B22:L22"/>
    <mergeCell ref="R22:T22"/>
    <mergeCell ref="B30:L30"/>
    <mergeCell ref="R30:T30"/>
    <mergeCell ref="V30:AQ30"/>
    <mergeCell ref="R60:T60"/>
    <mergeCell ref="V60:AQ60"/>
    <mergeCell ref="B58:L58"/>
    <mergeCell ref="R58:T58"/>
    <mergeCell ref="V58:AQ58"/>
    <mergeCell ref="V32:AQ32"/>
    <mergeCell ref="B31:L31"/>
    <mergeCell ref="R31:T31"/>
    <mergeCell ref="B37:L37"/>
    <mergeCell ref="R37:T37"/>
    <mergeCell ref="V37:AQ37"/>
    <mergeCell ref="B47:L47"/>
    <mergeCell ref="R39:T39"/>
    <mergeCell ref="V46:AQ46"/>
    <mergeCell ref="V31:AQ31"/>
    <mergeCell ref="B34:L34"/>
    <mergeCell ref="R34:T34"/>
    <mergeCell ref="V34:AQ34"/>
    <mergeCell ref="B36:L36"/>
    <mergeCell ref="R36:T36"/>
    <mergeCell ref="V36:AQ36"/>
    <mergeCell ref="B33:L33"/>
    <mergeCell ref="R33:T33"/>
    <mergeCell ref="V33:AQ33"/>
    <mergeCell ref="B35:L35"/>
    <mergeCell ref="R35:T35"/>
    <mergeCell ref="V35:AQ35"/>
    <mergeCell ref="B45:L45"/>
    <mergeCell ref="R45:T45"/>
    <mergeCell ref="B15:L15"/>
    <mergeCell ref="R15:T15"/>
    <mergeCell ref="V15:AQ15"/>
    <mergeCell ref="B17:L17"/>
    <mergeCell ref="R17:T17"/>
    <mergeCell ref="V17:AQ17"/>
    <mergeCell ref="R24:T24"/>
    <mergeCell ref="V24:AQ24"/>
    <mergeCell ref="B29:L29"/>
    <mergeCell ref="V23:AQ23"/>
    <mergeCell ref="B28:L28"/>
    <mergeCell ref="R28:T28"/>
    <mergeCell ref="V28:AQ28"/>
    <mergeCell ref="B23:L23"/>
    <mergeCell ref="B24:L24"/>
    <mergeCell ref="B16:L16"/>
    <mergeCell ref="R16:T16"/>
    <mergeCell ref="V16:AQ16"/>
    <mergeCell ref="B18:L18"/>
    <mergeCell ref="R18:T18"/>
    <mergeCell ref="V18:AQ18"/>
    <mergeCell ref="R29:T29"/>
    <mergeCell ref="V29:AQ29"/>
    <mergeCell ref="B20:L20"/>
    <mergeCell ref="V39:AQ39"/>
    <mergeCell ref="B41:L41"/>
    <mergeCell ref="R41:T41"/>
    <mergeCell ref="V41:AQ41"/>
    <mergeCell ref="R40:T40"/>
    <mergeCell ref="V40:AQ40"/>
    <mergeCell ref="V43:AQ43"/>
    <mergeCell ref="B49:L49"/>
    <mergeCell ref="R49:T49"/>
    <mergeCell ref="V49:AQ49"/>
    <mergeCell ref="B42:L42"/>
    <mergeCell ref="R42:T42"/>
    <mergeCell ref="V42:AQ42"/>
    <mergeCell ref="B48:L48"/>
    <mergeCell ref="R48:T48"/>
    <mergeCell ref="V48:AQ48"/>
    <mergeCell ref="B43:L43"/>
    <mergeCell ref="R43:T43"/>
    <mergeCell ref="B46:L46"/>
    <mergeCell ref="R46:T46"/>
    <mergeCell ref="B39:L39"/>
    <mergeCell ref="R47:T47"/>
    <mergeCell ref="V47:AQ47"/>
    <mergeCell ref="V45:AQ45"/>
    <mergeCell ref="V55:AQ55"/>
    <mergeCell ref="R55:T55"/>
    <mergeCell ref="V75:AQ75"/>
    <mergeCell ref="B76:L76"/>
    <mergeCell ref="B61:L61"/>
    <mergeCell ref="R61:T61"/>
    <mergeCell ref="V61:AQ61"/>
    <mergeCell ref="B79:L79"/>
    <mergeCell ref="R79:T79"/>
    <mergeCell ref="V79:AQ79"/>
    <mergeCell ref="R78:T78"/>
    <mergeCell ref="V78:AQ78"/>
    <mergeCell ref="B62:L62"/>
    <mergeCell ref="R62:T62"/>
    <mergeCell ref="R59:T59"/>
    <mergeCell ref="R76:T76"/>
    <mergeCell ref="B75:L75"/>
    <mergeCell ref="R75:T75"/>
    <mergeCell ref="B56:L56"/>
    <mergeCell ref="R56:T56"/>
    <mergeCell ref="V56:AQ56"/>
    <mergeCell ref="R87:T87"/>
    <mergeCell ref="V87:AQ87"/>
    <mergeCell ref="B93:L93"/>
    <mergeCell ref="V57:AQ57"/>
    <mergeCell ref="B60:L60"/>
    <mergeCell ref="V59:AQ59"/>
    <mergeCell ref="B77:L77"/>
    <mergeCell ref="B57:L57"/>
    <mergeCell ref="R57:T57"/>
    <mergeCell ref="V76:AQ76"/>
    <mergeCell ref="B78:L78"/>
    <mergeCell ref="R77:T77"/>
    <mergeCell ref="V77:AQ77"/>
    <mergeCell ref="B88:L88"/>
    <mergeCell ref="R88:T88"/>
    <mergeCell ref="V88:AQ88"/>
    <mergeCell ref="B89:L89"/>
    <mergeCell ref="B112:L112"/>
    <mergeCell ref="R112:T112"/>
    <mergeCell ref="V112:AQ112"/>
    <mergeCell ref="B111:L111"/>
    <mergeCell ref="R111:T111"/>
    <mergeCell ref="V111:AQ111"/>
    <mergeCell ref="R95:T95"/>
    <mergeCell ref="V95:AQ95"/>
    <mergeCell ref="R94:T94"/>
    <mergeCell ref="V94:AQ94"/>
    <mergeCell ref="B110:L110"/>
    <mergeCell ref="R110:T110"/>
    <mergeCell ref="V110:AQ110"/>
    <mergeCell ref="B109:L109"/>
    <mergeCell ref="R109:T109"/>
    <mergeCell ref="V109:AQ109"/>
    <mergeCell ref="B107:L107"/>
    <mergeCell ref="R107:T107"/>
    <mergeCell ref="V107:AQ107"/>
    <mergeCell ref="B101:L101"/>
    <mergeCell ref="R101:T101"/>
    <mergeCell ref="V101:AQ101"/>
    <mergeCell ref="B103:L103"/>
    <mergeCell ref="V99:AQ99"/>
    <mergeCell ref="B106:L106"/>
    <mergeCell ref="R106:T106"/>
    <mergeCell ref="V106:AQ106"/>
    <mergeCell ref="B108:L108"/>
    <mergeCell ref="R108:T108"/>
    <mergeCell ref="V108:AQ108"/>
    <mergeCell ref="B102:L102"/>
    <mergeCell ref="R102:T102"/>
    <mergeCell ref="V102:AQ102"/>
    <mergeCell ref="B105:L105"/>
    <mergeCell ref="R105:T105"/>
    <mergeCell ref="V105:AQ105"/>
    <mergeCell ref="R103:T103"/>
    <mergeCell ref="V103:AQ103"/>
    <mergeCell ref="B104:L104"/>
    <mergeCell ref="R104:T104"/>
    <mergeCell ref="V104:AQ104"/>
    <mergeCell ref="B113:L113"/>
    <mergeCell ref="R113:T113"/>
    <mergeCell ref="V113:AQ113"/>
    <mergeCell ref="B124:L124"/>
    <mergeCell ref="R124:T124"/>
    <mergeCell ref="V124:AQ124"/>
    <mergeCell ref="B123:L123"/>
    <mergeCell ref="R123:T123"/>
    <mergeCell ref="V123:AQ123"/>
    <mergeCell ref="B121:L121"/>
    <mergeCell ref="B122:L122"/>
    <mergeCell ref="R122:T122"/>
    <mergeCell ref="V122:AQ122"/>
    <mergeCell ref="R121:T121"/>
    <mergeCell ref="V121:AQ121"/>
    <mergeCell ref="B120:L120"/>
    <mergeCell ref="R120:T120"/>
    <mergeCell ref="V120:AQ120"/>
    <mergeCell ref="R119:T119"/>
    <mergeCell ref="V119:AQ119"/>
    <mergeCell ref="B118:L118"/>
    <mergeCell ref="R118:T118"/>
    <mergeCell ref="V118:AQ118"/>
  </mergeCells>
  <pageMargins left="0.39370078740157483" right="0.19685039370078741" top="0.78740157480314965" bottom="0.19685039370078741" header="0.39370078740157483" footer="0.19685039370078741"/>
  <pageSetup paperSize="9" scale="91" fitToHeight="3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mal</cp:lastModifiedBy>
  <cp:lastPrinted>2017-11-15T06:45:09Z</cp:lastPrinted>
  <dcterms:created xsi:type="dcterms:W3CDTF">2016-11-28T06:59:12Z</dcterms:created>
  <dcterms:modified xsi:type="dcterms:W3CDTF">2018-11-26T08:36:26Z</dcterms:modified>
</cp:coreProperties>
</file>